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F62F5639-5A61-446D-905E-34838F452D3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'DC30'!$A$1:$AA$56</definedName>
    <definedName name="_xlnm.Print_Area" localSheetId="15">'DC31'!$A$1:$AA$56</definedName>
    <definedName name="_xlnm.Print_Area" localSheetId="20">'DC32'!$A$1:$AA$56</definedName>
    <definedName name="_xlnm.Print_Area" localSheetId="1">'MP301'!$A$1:$AA$56</definedName>
    <definedName name="_xlnm.Print_Area" localSheetId="2">'MP302'!$A$1:$AA$56</definedName>
    <definedName name="_xlnm.Print_Area" localSheetId="3">'MP303'!$A$1:$AA$56</definedName>
    <definedName name="_xlnm.Print_Area" localSheetId="4">'MP304'!$A$1:$AA$56</definedName>
    <definedName name="_xlnm.Print_Area" localSheetId="5">'MP305'!$A$1:$AA$56</definedName>
    <definedName name="_xlnm.Print_Area" localSheetId="6">'MP306'!$A$1:$AA$56</definedName>
    <definedName name="_xlnm.Print_Area" localSheetId="7">'MP307'!$A$1:$AA$56</definedName>
    <definedName name="_xlnm.Print_Area" localSheetId="9">'MP311'!$A$1:$AA$56</definedName>
    <definedName name="_xlnm.Print_Area" localSheetId="10">'MP312'!$A$1:$AA$56</definedName>
    <definedName name="_xlnm.Print_Area" localSheetId="11">'MP313'!$A$1:$AA$56</definedName>
    <definedName name="_xlnm.Print_Area" localSheetId="12">'MP314'!$A$1:$AA$56</definedName>
    <definedName name="_xlnm.Print_Area" localSheetId="13">'MP315'!$A$1:$AA$56</definedName>
    <definedName name="_xlnm.Print_Area" localSheetId="14">'MP316'!$A$1:$AA$56</definedName>
    <definedName name="_xlnm.Print_Area" localSheetId="16">'MP321'!$A$1:$AA$56</definedName>
    <definedName name="_xlnm.Print_Area" localSheetId="17">'MP324'!$A$1:$AA$56</definedName>
    <definedName name="_xlnm.Print_Area" localSheetId="18">'MP325'!$A$1:$AA$56</definedName>
    <definedName name="_xlnm.Print_Area" localSheetId="19">'MP326'!$A$1:$AA$56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" i="9" l="1"/>
  <c r="J45" i="9" s="1"/>
  <c r="J47" i="9" s="1"/>
  <c r="E41" i="15"/>
  <c r="E43" i="15" s="1"/>
  <c r="E45" i="15" s="1"/>
  <c r="E47" i="15" s="1"/>
  <c r="N41" i="19"/>
  <c r="N43" i="19" s="1"/>
  <c r="N45" i="19" s="1"/>
  <c r="N47" i="19" s="1"/>
  <c r="E37" i="2"/>
  <c r="E41" i="2" s="1"/>
  <c r="E43" i="2" s="1"/>
  <c r="E45" i="2" s="1"/>
  <c r="E47" i="2" s="1"/>
  <c r="M37" i="3"/>
  <c r="M41" i="3" s="1"/>
  <c r="M43" i="3" s="1"/>
  <c r="M45" i="3" s="1"/>
  <c r="M47" i="3" s="1"/>
  <c r="F37" i="3"/>
  <c r="F41" i="3" s="1"/>
  <c r="F43" i="3" s="1"/>
  <c r="F45" i="3" s="1"/>
  <c r="F47" i="3" s="1"/>
  <c r="M37" i="4"/>
  <c r="M41" i="4" s="1"/>
  <c r="M43" i="4" s="1"/>
  <c r="M45" i="4" s="1"/>
  <c r="M47" i="4" s="1"/>
  <c r="U37" i="5"/>
  <c r="U41" i="5" s="1"/>
  <c r="U43" i="5" s="1"/>
  <c r="U45" i="5" s="1"/>
  <c r="U47" i="5" s="1"/>
  <c r="M37" i="5"/>
  <c r="M41" i="5" s="1"/>
  <c r="M43" i="5" s="1"/>
  <c r="M45" i="5" s="1"/>
  <c r="M47" i="5" s="1"/>
  <c r="N37" i="6"/>
  <c r="N41" i="6" s="1"/>
  <c r="N43" i="6" s="1"/>
  <c r="N45" i="6" s="1"/>
  <c r="N47" i="6" s="1"/>
  <c r="V37" i="7"/>
  <c r="V41" i="7" s="1"/>
  <c r="V43" i="7" s="1"/>
  <c r="V45" i="7" s="1"/>
  <c r="V47" i="7" s="1"/>
  <c r="V37" i="8"/>
  <c r="V41" i="8" s="1"/>
  <c r="V43" i="8" s="1"/>
  <c r="V45" i="8" s="1"/>
  <c r="V47" i="8" s="1"/>
  <c r="E37" i="8"/>
  <c r="E41" i="8" s="1"/>
  <c r="E43" i="8" s="1"/>
  <c r="E45" i="8" s="1"/>
  <c r="E47" i="8" s="1"/>
  <c r="H37" i="9"/>
  <c r="H41" i="9" s="1"/>
  <c r="H43" i="9" s="1"/>
  <c r="H45" i="9" s="1"/>
  <c r="H47" i="9" s="1"/>
  <c r="U37" i="10"/>
  <c r="U41" i="10" s="1"/>
  <c r="U43" i="10" s="1"/>
  <c r="U45" i="10" s="1"/>
  <c r="U47" i="10" s="1"/>
  <c r="M37" i="10"/>
  <c r="M41" i="10" s="1"/>
  <c r="M43" i="10" s="1"/>
  <c r="M45" i="10" s="1"/>
  <c r="M47" i="10" s="1"/>
  <c r="L37" i="10"/>
  <c r="L41" i="10" s="1"/>
  <c r="L43" i="10" s="1"/>
  <c r="L45" i="10" s="1"/>
  <c r="L47" i="10" s="1"/>
  <c r="Y37" i="11"/>
  <c r="Y41" i="11" s="1"/>
  <c r="Y43" i="11" s="1"/>
  <c r="Y45" i="11" s="1"/>
  <c r="Y47" i="11" s="1"/>
  <c r="Q37" i="11"/>
  <c r="Q41" i="11" s="1"/>
  <c r="Q43" i="11" s="1"/>
  <c r="Q45" i="11" s="1"/>
  <c r="Q47" i="11" s="1"/>
  <c r="N37" i="11"/>
  <c r="N41" i="11" s="1"/>
  <c r="N43" i="11" s="1"/>
  <c r="N45" i="11" s="1"/>
  <c r="N47" i="11" s="1"/>
  <c r="E37" i="11"/>
  <c r="E41" i="11" s="1"/>
  <c r="E43" i="11" s="1"/>
  <c r="E45" i="11" s="1"/>
  <c r="E47" i="11" s="1"/>
  <c r="U37" i="12"/>
  <c r="U41" i="12" s="1"/>
  <c r="U43" i="12" s="1"/>
  <c r="U45" i="12" s="1"/>
  <c r="U47" i="12" s="1"/>
  <c r="Q37" i="12"/>
  <c r="Q41" i="12" s="1"/>
  <c r="Q43" i="12" s="1"/>
  <c r="Q45" i="12" s="1"/>
  <c r="Q47" i="12" s="1"/>
  <c r="V37" i="13"/>
  <c r="V41" i="13" s="1"/>
  <c r="V43" i="13" s="1"/>
  <c r="V45" i="13" s="1"/>
  <c r="V47" i="13" s="1"/>
  <c r="U37" i="13"/>
  <c r="U41" i="13" s="1"/>
  <c r="U43" i="13" s="1"/>
  <c r="U45" i="13" s="1"/>
  <c r="U47" i="13" s="1"/>
  <c r="I37" i="13"/>
  <c r="I41" i="13" s="1"/>
  <c r="I43" i="13" s="1"/>
  <c r="I45" i="13" s="1"/>
  <c r="I47" i="13" s="1"/>
  <c r="Y37" i="14"/>
  <c r="Y41" i="14" s="1"/>
  <c r="Y43" i="14" s="1"/>
  <c r="Y45" i="14" s="1"/>
  <c r="V37" i="14"/>
  <c r="V41" i="14" s="1"/>
  <c r="V43" i="14" s="1"/>
  <c r="V45" i="14" s="1"/>
  <c r="V47" i="14" s="1"/>
  <c r="Z37" i="15"/>
  <c r="F37" i="15"/>
  <c r="F41" i="15" s="1"/>
  <c r="F43" i="15" s="1"/>
  <c r="F45" i="15" s="1"/>
  <c r="F47" i="15" s="1"/>
  <c r="R37" i="16"/>
  <c r="R41" i="16" s="1"/>
  <c r="R43" i="16" s="1"/>
  <c r="R45" i="16" s="1"/>
  <c r="R47" i="16" s="1"/>
  <c r="J37" i="16"/>
  <c r="J41" i="16" s="1"/>
  <c r="J43" i="16" s="1"/>
  <c r="J45" i="16" s="1"/>
  <c r="J47" i="16" s="1"/>
  <c r="G37" i="16"/>
  <c r="G41" i="16" s="1"/>
  <c r="G43" i="16" s="1"/>
  <c r="G45" i="16" s="1"/>
  <c r="G47" i="16" s="1"/>
  <c r="J37" i="17"/>
  <c r="J41" i="17" s="1"/>
  <c r="J43" i="17" s="1"/>
  <c r="J45" i="17" s="1"/>
  <c r="J47" i="17" s="1"/>
  <c r="N37" i="18"/>
  <c r="N41" i="18" s="1"/>
  <c r="N43" i="18" s="1"/>
  <c r="N45" i="18" s="1"/>
  <c r="N47" i="18" s="1"/>
  <c r="AA37" i="19"/>
  <c r="AA41" i="19" s="1"/>
  <c r="AA43" i="19" s="1"/>
  <c r="AA45" i="19" s="1"/>
  <c r="AA47" i="19" s="1"/>
  <c r="P37" i="19"/>
  <c r="P41" i="19" s="1"/>
  <c r="P43" i="19" s="1"/>
  <c r="P45" i="19" s="1"/>
  <c r="P47" i="19" s="1"/>
  <c r="H37" i="20"/>
  <c r="H41" i="20" s="1"/>
  <c r="H43" i="20" s="1"/>
  <c r="H45" i="20" s="1"/>
  <c r="H47" i="20" s="1"/>
  <c r="K37" i="21"/>
  <c r="K41" i="21" s="1"/>
  <c r="K43" i="21" s="1"/>
  <c r="K45" i="21" s="1"/>
  <c r="K47" i="21" s="1"/>
  <c r="H37" i="21"/>
  <c r="H41" i="21" s="1"/>
  <c r="H43" i="21" s="1"/>
  <c r="H45" i="21" s="1"/>
  <c r="H47" i="21" s="1"/>
  <c r="S37" i="1"/>
  <c r="S41" i="1" s="1"/>
  <c r="S43" i="1" s="1"/>
  <c r="S45" i="1" s="1"/>
  <c r="S47" i="1" s="1"/>
  <c r="P37" i="1"/>
  <c r="P41" i="1" s="1"/>
  <c r="P43" i="1" s="1"/>
  <c r="P45" i="1" s="1"/>
  <c r="P47" i="1" s="1"/>
  <c r="H37" i="1"/>
  <c r="H41" i="1" s="1"/>
  <c r="H43" i="1" s="1"/>
  <c r="H45" i="1" s="1"/>
  <c r="H47" i="1" s="1"/>
  <c r="C37" i="1"/>
  <c r="C41" i="1" s="1"/>
  <c r="C43" i="1" s="1"/>
  <c r="C45" i="1" s="1"/>
  <c r="C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W35" i="7"/>
  <c r="W37" i="7" s="1"/>
  <c r="W41" i="7" s="1"/>
  <c r="W43" i="7" s="1"/>
  <c r="W45" i="7" s="1"/>
  <c r="W47" i="7" s="1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T37" i="9" s="1"/>
  <c r="T41" i="9" s="1"/>
  <c r="T43" i="9" s="1"/>
  <c r="T45" i="9" s="1"/>
  <c r="T47" i="9" s="1"/>
  <c r="S35" i="9"/>
  <c r="R35" i="9"/>
  <c r="Q35" i="9"/>
  <c r="P35" i="9"/>
  <c r="O35" i="9"/>
  <c r="N35" i="9"/>
  <c r="M35" i="9"/>
  <c r="L35" i="9"/>
  <c r="L37" i="9" s="1"/>
  <c r="L41" i="9" s="1"/>
  <c r="L43" i="9" s="1"/>
  <c r="L45" i="9" s="1"/>
  <c r="L47" i="9" s="1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O37" i="15" s="1"/>
  <c r="O41" i="15" s="1"/>
  <c r="O43" i="15" s="1"/>
  <c r="O45" i="15" s="1"/>
  <c r="O47" i="15" s="1"/>
  <c r="N35" i="15"/>
  <c r="M35" i="15"/>
  <c r="L35" i="15"/>
  <c r="K35" i="15"/>
  <c r="J35" i="15"/>
  <c r="I35" i="15"/>
  <c r="H35" i="15"/>
  <c r="G35" i="15"/>
  <c r="G37" i="15" s="1"/>
  <c r="G41" i="15" s="1"/>
  <c r="G43" i="15" s="1"/>
  <c r="G45" i="15" s="1"/>
  <c r="G47" i="15" s="1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W37" i="18" s="1"/>
  <c r="W41" i="18" s="1"/>
  <c r="W43" i="18" s="1"/>
  <c r="W45" i="18" s="1"/>
  <c r="W47" i="18" s="1"/>
  <c r="V35" i="18"/>
  <c r="U35" i="18"/>
  <c r="T35" i="18"/>
  <c r="S35" i="18"/>
  <c r="R35" i="18"/>
  <c r="Q35" i="18"/>
  <c r="P35" i="18"/>
  <c r="O35" i="18"/>
  <c r="O37" i="18" s="1"/>
  <c r="O41" i="18" s="1"/>
  <c r="O43" i="18" s="1"/>
  <c r="O45" i="18" s="1"/>
  <c r="O47" i="18" s="1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S37" i="19" s="1"/>
  <c r="S41" i="19" s="1"/>
  <c r="S43" i="19" s="1"/>
  <c r="S45" i="19" s="1"/>
  <c r="S47" i="19" s="1"/>
  <c r="R35" i="19"/>
  <c r="Q35" i="19"/>
  <c r="P35" i="19"/>
  <c r="O35" i="19"/>
  <c r="N35" i="19"/>
  <c r="M35" i="19"/>
  <c r="L35" i="19"/>
  <c r="K35" i="19"/>
  <c r="J35" i="19"/>
  <c r="I35" i="19"/>
  <c r="H35" i="19"/>
  <c r="G35" i="19"/>
  <c r="G37" i="19" s="1"/>
  <c r="G41" i="19" s="1"/>
  <c r="G43" i="19" s="1"/>
  <c r="G45" i="19" s="1"/>
  <c r="G47" i="19" s="1"/>
  <c r="F35" i="19"/>
  <c r="E35" i="19"/>
  <c r="D35" i="19"/>
  <c r="C35" i="19"/>
  <c r="AA35" i="20"/>
  <c r="Y35" i="20"/>
  <c r="X35" i="20"/>
  <c r="Z35" i="20" s="1"/>
  <c r="W35" i="20"/>
  <c r="W37" i="20" s="1"/>
  <c r="W41" i="20" s="1"/>
  <c r="W43" i="20" s="1"/>
  <c r="W45" i="20" s="1"/>
  <c r="W47" i="20" s="1"/>
  <c r="V35" i="20"/>
  <c r="U35" i="20"/>
  <c r="T35" i="20"/>
  <c r="S35" i="20"/>
  <c r="S37" i="20" s="1"/>
  <c r="S41" i="20" s="1"/>
  <c r="S43" i="20" s="1"/>
  <c r="S45" i="20" s="1"/>
  <c r="S47" i="20" s="1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C37" i="20" s="1"/>
  <c r="C41" i="20" s="1"/>
  <c r="C43" i="20" s="1"/>
  <c r="C45" i="20" s="1"/>
  <c r="C47" i="20" s="1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P37" i="21" s="1"/>
  <c r="P41" i="21" s="1"/>
  <c r="P43" i="21" s="1"/>
  <c r="P45" i="21" s="1"/>
  <c r="P47" i="21" s="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Z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D21" i="2"/>
  <c r="D37" i="2" s="1"/>
  <c r="D41" i="2" s="1"/>
  <c r="D43" i="2" s="1"/>
  <c r="D45" i="2" s="1"/>
  <c r="D47" i="2" s="1"/>
  <c r="C21" i="2"/>
  <c r="AA21" i="3"/>
  <c r="Y21" i="3"/>
  <c r="Y37" i="3" s="1"/>
  <c r="Y41" i="3" s="1"/>
  <c r="Y43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AA21" i="4"/>
  <c r="AA37" i="4" s="1"/>
  <c r="AA41" i="4" s="1"/>
  <c r="AA43" i="4" s="1"/>
  <c r="AA45" i="4" s="1"/>
  <c r="AA47" i="4" s="1"/>
  <c r="Y21" i="4"/>
  <c r="Y3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C21" i="4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W21" i="7"/>
  <c r="V21" i="7"/>
  <c r="U21" i="7"/>
  <c r="U37" i="7" s="1"/>
  <c r="U41" i="7" s="1"/>
  <c r="U43" i="7" s="1"/>
  <c r="U45" i="7" s="1"/>
  <c r="U47" i="7" s="1"/>
  <c r="T21" i="7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C21" i="7"/>
  <c r="AA21" i="8"/>
  <c r="AA37" i="8" s="1"/>
  <c r="AA41" i="8" s="1"/>
  <c r="AA43" i="8" s="1"/>
  <c r="AA45" i="8" s="1"/>
  <c r="AA47" i="8" s="1"/>
  <c r="Y21" i="8"/>
  <c r="Y37" i="8" s="1"/>
  <c r="X21" i="8"/>
  <c r="W21" i="8"/>
  <c r="V21" i="8"/>
  <c r="U21" i="8"/>
  <c r="U37" i="8" s="1"/>
  <c r="U41" i="8" s="1"/>
  <c r="U43" i="8" s="1"/>
  <c r="U45" i="8" s="1"/>
  <c r="U47" i="8" s="1"/>
  <c r="T21" i="8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E21" i="8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I21" i="9"/>
  <c r="I37" i="9" s="1"/>
  <c r="I41" i="9" s="1"/>
  <c r="I43" i="9" s="1"/>
  <c r="I45" i="9" s="1"/>
  <c r="I47" i="9" s="1"/>
  <c r="H21" i="9"/>
  <c r="G21" i="9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Y43" i="10" s="1"/>
  <c r="Y45" i="10" s="1"/>
  <c r="Y47" i="10" s="1"/>
  <c r="X21" i="10"/>
  <c r="W21" i="10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L21" i="10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Y21" i="11"/>
  <c r="X21" i="11"/>
  <c r="W21" i="1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R21" i="11"/>
  <c r="R37" i="11" s="1"/>
  <c r="R41" i="11" s="1"/>
  <c r="R43" i="11" s="1"/>
  <c r="R45" i="11" s="1"/>
  <c r="R47" i="11" s="1"/>
  <c r="Q21" i="11"/>
  <c r="P21" i="11"/>
  <c r="P37" i="11" s="1"/>
  <c r="P41" i="11" s="1"/>
  <c r="P43" i="11" s="1"/>
  <c r="P45" i="11" s="1"/>
  <c r="P47" i="11" s="1"/>
  <c r="O21" i="11"/>
  <c r="N21" i="11"/>
  <c r="M21" i="11"/>
  <c r="M37" i="11" s="1"/>
  <c r="M41" i="11" s="1"/>
  <c r="M43" i="11" s="1"/>
  <c r="M45" i="11" s="1"/>
  <c r="M47" i="11" s="1"/>
  <c r="L21" i="1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X37" i="11" s="1"/>
  <c r="E21" i="11"/>
  <c r="D21" i="11"/>
  <c r="C21" i="11"/>
  <c r="AA21" i="12"/>
  <c r="AA37" i="12" s="1"/>
  <c r="AA41" i="12" s="1"/>
  <c r="AA43" i="12" s="1"/>
  <c r="AA45" i="12" s="1"/>
  <c r="AA47" i="12" s="1"/>
  <c r="Y21" i="12"/>
  <c r="Y37" i="12" s="1"/>
  <c r="X21" i="12"/>
  <c r="W21" i="12"/>
  <c r="V21" i="12"/>
  <c r="V37" i="12" s="1"/>
  <c r="V41" i="12" s="1"/>
  <c r="V43" i="12" s="1"/>
  <c r="V45" i="12" s="1"/>
  <c r="V47" i="12" s="1"/>
  <c r="U21" i="12"/>
  <c r="T21" i="12"/>
  <c r="S21" i="12"/>
  <c r="R21" i="12"/>
  <c r="R37" i="12" s="1"/>
  <c r="R41" i="12" s="1"/>
  <c r="R43" i="12" s="1"/>
  <c r="R45" i="12" s="1"/>
  <c r="R47" i="12" s="1"/>
  <c r="Q21" i="12"/>
  <c r="P21" i="12"/>
  <c r="P37" i="12" s="1"/>
  <c r="P41" i="12" s="1"/>
  <c r="P43" i="12" s="1"/>
  <c r="P45" i="12" s="1"/>
  <c r="P47" i="12" s="1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X37" i="12" s="1"/>
  <c r="X41" i="12" s="1"/>
  <c r="E21" i="12"/>
  <c r="E37" i="12" s="1"/>
  <c r="E41" i="12" s="1"/>
  <c r="E43" i="12" s="1"/>
  <c r="E45" i="12" s="1"/>
  <c r="E47" i="12" s="1"/>
  <c r="D21" i="12"/>
  <c r="C21" i="12"/>
  <c r="AA21" i="13"/>
  <c r="AA37" i="13" s="1"/>
  <c r="AA41" i="13" s="1"/>
  <c r="AA43" i="13" s="1"/>
  <c r="AA45" i="13" s="1"/>
  <c r="AA47" i="13" s="1"/>
  <c r="Y21" i="13"/>
  <c r="Z21" i="13" s="1"/>
  <c r="X21" i="13"/>
  <c r="W21" i="13"/>
  <c r="W37" i="13" s="1"/>
  <c r="W41" i="13" s="1"/>
  <c r="W43" i="13" s="1"/>
  <c r="W45" i="13" s="1"/>
  <c r="W47" i="13" s="1"/>
  <c r="V21" i="13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V21" i="14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F21" i="15"/>
  <c r="X37" i="15" s="1"/>
  <c r="X41" i="15" s="1"/>
  <c r="E21" i="15"/>
  <c r="E37" i="15" s="1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Y21" i="16"/>
  <c r="Y3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R21" i="16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J21" i="16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J21" i="17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C21" i="17"/>
  <c r="AA21" i="18"/>
  <c r="AA37" i="18" s="1"/>
  <c r="AA41" i="18" s="1"/>
  <c r="AA43" i="18" s="1"/>
  <c r="AA45" i="18" s="1"/>
  <c r="AA47" i="18" s="1"/>
  <c r="Y21" i="18"/>
  <c r="X21" i="18"/>
  <c r="W21" i="18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N21" i="18"/>
  <c r="M21" i="18"/>
  <c r="M37" i="18" s="1"/>
  <c r="M41" i="18" s="1"/>
  <c r="M43" i="18" s="1"/>
  <c r="M45" i="18" s="1"/>
  <c r="M47" i="18" s="1"/>
  <c r="L21" i="18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C21" i="18"/>
  <c r="AA21" i="19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O21" i="19"/>
  <c r="O37" i="19" s="1"/>
  <c r="O41" i="19" s="1"/>
  <c r="O43" i="19" s="1"/>
  <c r="O45" i="19" s="1"/>
  <c r="O47" i="19" s="1"/>
  <c r="N21" i="19"/>
  <c r="N37" i="19" s="1"/>
  <c r="M21" i="19"/>
  <c r="M37" i="19" s="1"/>
  <c r="M41" i="19" s="1"/>
  <c r="M43" i="19" s="1"/>
  <c r="M45" i="19" s="1"/>
  <c r="M47" i="19" s="1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X21" i="20"/>
  <c r="Z21" i="20" s="1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AA21" i="21"/>
  <c r="AA37" i="21" s="1"/>
  <c r="AA41" i="21" s="1"/>
  <c r="AA43" i="21" s="1"/>
  <c r="AA45" i="21" s="1"/>
  <c r="AA47" i="21" s="1"/>
  <c r="Z21" i="2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L37" i="21" s="1"/>
  <c r="L41" i="21" s="1"/>
  <c r="L43" i="21" s="1"/>
  <c r="L45" i="21" s="1"/>
  <c r="L47" i="21" s="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1"/>
  <c r="AA37" i="1" s="1"/>
  <c r="AA41" i="1" s="1"/>
  <c r="AA43" i="1" s="1"/>
  <c r="AA45" i="1" s="1"/>
  <c r="AA47" i="1" s="1"/>
  <c r="Y21" i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P21" i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H21" i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D21" i="1"/>
  <c r="D37" i="1" s="1"/>
  <c r="D41" i="1" s="1"/>
  <c r="D43" i="1" s="1"/>
  <c r="D45" i="1" s="1"/>
  <c r="D47" i="1" s="1"/>
  <c r="C21" i="1"/>
  <c r="Z37" i="12" l="1"/>
  <c r="Y41" i="12"/>
  <c r="Y43" i="12" s="1"/>
  <c r="Y45" i="12" s="1"/>
  <c r="Y47" i="12" s="1"/>
  <c r="C37" i="12"/>
  <c r="C41" i="12" s="1"/>
  <c r="C43" i="12" s="1"/>
  <c r="C45" i="12" s="1"/>
  <c r="C47" i="12" s="1"/>
  <c r="S37" i="12"/>
  <c r="S41" i="12" s="1"/>
  <c r="S43" i="12" s="1"/>
  <c r="S45" i="12" s="1"/>
  <c r="S47" i="12" s="1"/>
  <c r="K37" i="11"/>
  <c r="K41" i="11" s="1"/>
  <c r="K43" i="11" s="1"/>
  <c r="K45" i="11" s="1"/>
  <c r="K47" i="11" s="1"/>
  <c r="C37" i="10"/>
  <c r="C41" i="10" s="1"/>
  <c r="C43" i="10" s="1"/>
  <c r="C45" i="10" s="1"/>
  <c r="C47" i="10" s="1"/>
  <c r="X37" i="16"/>
  <c r="X41" i="16" s="1"/>
  <c r="Z41" i="15"/>
  <c r="X43" i="15"/>
  <c r="X37" i="14"/>
  <c r="D37" i="12"/>
  <c r="D41" i="12" s="1"/>
  <c r="D43" i="12" s="1"/>
  <c r="D45" i="12" s="1"/>
  <c r="D47" i="12" s="1"/>
  <c r="L37" i="12"/>
  <c r="L41" i="12" s="1"/>
  <c r="L43" i="12" s="1"/>
  <c r="L45" i="12" s="1"/>
  <c r="L47" i="12" s="1"/>
  <c r="T37" i="12"/>
  <c r="T41" i="12" s="1"/>
  <c r="T43" i="12" s="1"/>
  <c r="T45" i="12" s="1"/>
  <c r="T47" i="12" s="1"/>
  <c r="D37" i="11"/>
  <c r="D41" i="11" s="1"/>
  <c r="D43" i="11" s="1"/>
  <c r="D45" i="11" s="1"/>
  <c r="D47" i="11" s="1"/>
  <c r="L37" i="11"/>
  <c r="L41" i="11" s="1"/>
  <c r="L43" i="11" s="1"/>
  <c r="L45" i="11" s="1"/>
  <c r="L47" i="11" s="1"/>
  <c r="T37" i="11"/>
  <c r="T41" i="11" s="1"/>
  <c r="T43" i="11" s="1"/>
  <c r="T45" i="11" s="1"/>
  <c r="T47" i="11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C37" i="8"/>
  <c r="C41" i="8" s="1"/>
  <c r="C43" i="8" s="1"/>
  <c r="C45" i="8" s="1"/>
  <c r="C47" i="8" s="1"/>
  <c r="K37" i="8"/>
  <c r="K41" i="8" s="1"/>
  <c r="K43" i="8" s="1"/>
  <c r="K45" i="8" s="1"/>
  <c r="K47" i="8" s="1"/>
  <c r="S37" i="8"/>
  <c r="S41" i="8" s="1"/>
  <c r="S43" i="8" s="1"/>
  <c r="S45" i="8" s="1"/>
  <c r="S47" i="8" s="1"/>
  <c r="C37" i="7"/>
  <c r="C41" i="7" s="1"/>
  <c r="C43" i="7" s="1"/>
  <c r="C45" i="7" s="1"/>
  <c r="C47" i="7" s="1"/>
  <c r="K37" i="7"/>
  <c r="K41" i="7" s="1"/>
  <c r="K43" i="7" s="1"/>
  <c r="K45" i="7" s="1"/>
  <c r="K47" i="7" s="1"/>
  <c r="S37" i="7"/>
  <c r="S41" i="7" s="1"/>
  <c r="S43" i="7" s="1"/>
  <c r="S45" i="7" s="1"/>
  <c r="S47" i="7" s="1"/>
  <c r="Y41" i="4"/>
  <c r="Y43" i="4" s="1"/>
  <c r="Y45" i="4" s="1"/>
  <c r="Y47" i="4" s="1"/>
  <c r="Y45" i="3"/>
  <c r="Y47" i="3" s="1"/>
  <c r="X37" i="20"/>
  <c r="X41" i="20" s="1"/>
  <c r="F37" i="14"/>
  <c r="F41" i="14" s="1"/>
  <c r="F43" i="14" s="1"/>
  <c r="F45" i="14" s="1"/>
  <c r="F47" i="14" s="1"/>
  <c r="Y37" i="13"/>
  <c r="Y41" i="13" s="1"/>
  <c r="Y43" i="13" s="1"/>
  <c r="Y45" i="13" s="1"/>
  <c r="Y47" i="13" s="1"/>
  <c r="Y41" i="8"/>
  <c r="Y43" i="8" s="1"/>
  <c r="Y45" i="8" s="1"/>
  <c r="Y47" i="8" s="1"/>
  <c r="X37" i="2"/>
  <c r="F37" i="2"/>
  <c r="F41" i="2" s="1"/>
  <c r="F43" i="2" s="1"/>
  <c r="F45" i="2" s="1"/>
  <c r="F47" i="2" s="1"/>
  <c r="Z37" i="18"/>
  <c r="X41" i="18"/>
  <c r="K37" i="12"/>
  <c r="K41" i="12" s="1"/>
  <c r="K43" i="12" s="1"/>
  <c r="K45" i="12" s="1"/>
  <c r="K47" i="12" s="1"/>
  <c r="C37" i="11"/>
  <c r="C41" i="11" s="1"/>
  <c r="C43" i="11" s="1"/>
  <c r="C45" i="11" s="1"/>
  <c r="C47" i="11" s="1"/>
  <c r="S37" i="11"/>
  <c r="S41" i="11" s="1"/>
  <c r="S43" i="11" s="1"/>
  <c r="S45" i="11" s="1"/>
  <c r="S47" i="11" s="1"/>
  <c r="K37" i="10"/>
  <c r="K41" i="10" s="1"/>
  <c r="K43" i="10" s="1"/>
  <c r="K45" i="10" s="1"/>
  <c r="K47" i="10" s="1"/>
  <c r="S37" i="10"/>
  <c r="S41" i="10" s="1"/>
  <c r="S43" i="10" s="1"/>
  <c r="S45" i="10" s="1"/>
  <c r="S47" i="10" s="1"/>
  <c r="Z21" i="7"/>
  <c r="Y47" i="14"/>
  <c r="I37" i="1"/>
  <c r="I41" i="1" s="1"/>
  <c r="I43" i="1" s="1"/>
  <c r="I45" i="1" s="1"/>
  <c r="I47" i="1" s="1"/>
  <c r="Q37" i="1"/>
  <c r="Q41" i="1" s="1"/>
  <c r="Q43" i="1" s="1"/>
  <c r="Q45" i="1" s="1"/>
  <c r="Q47" i="1" s="1"/>
  <c r="Z21" i="1"/>
  <c r="Y37" i="1"/>
  <c r="Y41" i="1" s="1"/>
  <c r="Y43" i="1" s="1"/>
  <c r="Y45" i="1" s="1"/>
  <c r="Z21" i="19"/>
  <c r="G37" i="14"/>
  <c r="G41" i="14" s="1"/>
  <c r="G43" i="14" s="1"/>
  <c r="G45" i="14" s="1"/>
  <c r="G47" i="14" s="1"/>
  <c r="O37" i="14"/>
  <c r="O41" i="14" s="1"/>
  <c r="O43" i="14" s="1"/>
  <c r="O45" i="14" s="1"/>
  <c r="O47" i="14" s="1"/>
  <c r="W37" i="14"/>
  <c r="W41" i="14" s="1"/>
  <c r="W43" i="14" s="1"/>
  <c r="W45" i="14" s="1"/>
  <c r="W47" i="14" s="1"/>
  <c r="Z37" i="13"/>
  <c r="X41" i="13"/>
  <c r="L37" i="8"/>
  <c r="L41" i="8" s="1"/>
  <c r="L43" i="8" s="1"/>
  <c r="L45" i="8" s="1"/>
  <c r="L47" i="8" s="1"/>
  <c r="T37" i="8"/>
  <c r="T41" i="8" s="1"/>
  <c r="T43" i="8" s="1"/>
  <c r="T45" i="8" s="1"/>
  <c r="T47" i="8" s="1"/>
  <c r="D37" i="7"/>
  <c r="D41" i="7" s="1"/>
  <c r="D43" i="7" s="1"/>
  <c r="D45" i="7" s="1"/>
  <c r="D47" i="7" s="1"/>
  <c r="L37" i="7"/>
  <c r="L41" i="7" s="1"/>
  <c r="L43" i="7" s="1"/>
  <c r="L45" i="7" s="1"/>
  <c r="L47" i="7" s="1"/>
  <c r="T37" i="7"/>
  <c r="T41" i="7" s="1"/>
  <c r="T43" i="7" s="1"/>
  <c r="T45" i="7" s="1"/>
  <c r="T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X37" i="19"/>
  <c r="F37" i="13"/>
  <c r="F41" i="13" s="1"/>
  <c r="F43" i="13" s="1"/>
  <c r="F45" i="13" s="1"/>
  <c r="F47" i="13" s="1"/>
  <c r="Z21" i="18"/>
  <c r="Y37" i="18"/>
  <c r="Y41" i="18" s="1"/>
  <c r="Y43" i="18" s="1"/>
  <c r="Y45" i="18" s="1"/>
  <c r="Y47" i="18" s="1"/>
  <c r="X41" i="11"/>
  <c r="Z37" i="11"/>
  <c r="S37" i="5"/>
  <c r="S41" i="5" s="1"/>
  <c r="S43" i="5" s="1"/>
  <c r="S45" i="5" s="1"/>
  <c r="S47" i="5" s="1"/>
  <c r="S37" i="4"/>
  <c r="S41" i="4" s="1"/>
  <c r="S43" i="4" s="1"/>
  <c r="S45" i="4" s="1"/>
  <c r="S47" i="4" s="1"/>
  <c r="S37" i="3"/>
  <c r="S41" i="3" s="1"/>
  <c r="S43" i="3" s="1"/>
  <c r="S45" i="3" s="1"/>
  <c r="S47" i="3" s="1"/>
  <c r="R37" i="2"/>
  <c r="R41" i="2" s="1"/>
  <c r="R43" i="2" s="1"/>
  <c r="R45" i="2" s="1"/>
  <c r="R47" i="2" s="1"/>
  <c r="X37" i="1"/>
  <c r="Z21" i="17"/>
  <c r="Y41" i="16"/>
  <c r="Y43" i="16" s="1"/>
  <c r="Y45" i="16" s="1"/>
  <c r="Y47" i="16" s="1"/>
  <c r="G37" i="12"/>
  <c r="G41" i="12" s="1"/>
  <c r="G43" i="12" s="1"/>
  <c r="G45" i="12" s="1"/>
  <c r="G47" i="12" s="1"/>
  <c r="O37" i="12"/>
  <c r="O41" i="12" s="1"/>
  <c r="O43" i="12" s="1"/>
  <c r="O45" i="12" s="1"/>
  <c r="O47" i="12" s="1"/>
  <c r="W37" i="12"/>
  <c r="W41" i="12" s="1"/>
  <c r="W43" i="12" s="1"/>
  <c r="W45" i="12" s="1"/>
  <c r="W47" i="12" s="1"/>
  <c r="G37" i="11"/>
  <c r="G41" i="11" s="1"/>
  <c r="G43" i="11" s="1"/>
  <c r="G45" i="11" s="1"/>
  <c r="G47" i="11" s="1"/>
  <c r="O37" i="11"/>
  <c r="O41" i="11" s="1"/>
  <c r="O43" i="11" s="1"/>
  <c r="O45" i="11" s="1"/>
  <c r="O47" i="11" s="1"/>
  <c r="W37" i="11"/>
  <c r="W41" i="11" s="1"/>
  <c r="W43" i="11" s="1"/>
  <c r="W45" i="11" s="1"/>
  <c r="W47" i="11" s="1"/>
  <c r="G37" i="10"/>
  <c r="G41" i="10" s="1"/>
  <c r="G43" i="10" s="1"/>
  <c r="G45" i="10" s="1"/>
  <c r="G47" i="10" s="1"/>
  <c r="O37" i="10"/>
  <c r="O41" i="10" s="1"/>
  <c r="O43" i="10" s="1"/>
  <c r="O45" i="10" s="1"/>
  <c r="O47" i="10" s="1"/>
  <c r="W37" i="10"/>
  <c r="W41" i="10" s="1"/>
  <c r="W43" i="10" s="1"/>
  <c r="W45" i="10" s="1"/>
  <c r="W47" i="10" s="1"/>
  <c r="X37" i="8"/>
  <c r="X41" i="8" s="1"/>
  <c r="F37" i="8"/>
  <c r="F41" i="8" s="1"/>
  <c r="F43" i="8" s="1"/>
  <c r="F45" i="8" s="1"/>
  <c r="F47" i="8" s="1"/>
  <c r="X37" i="7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AA37" i="2"/>
  <c r="AA41" i="2" s="1"/>
  <c r="AA43" i="2" s="1"/>
  <c r="AA45" i="2" s="1"/>
  <c r="AA47" i="2" s="1"/>
  <c r="Z35" i="7"/>
  <c r="Z35" i="6"/>
  <c r="Z35" i="5"/>
  <c r="Z35" i="4"/>
  <c r="F37" i="18"/>
  <c r="F41" i="18" s="1"/>
  <c r="F43" i="18" s="1"/>
  <c r="F45" i="18" s="1"/>
  <c r="F47" i="18" s="1"/>
  <c r="F37" i="11"/>
  <c r="F41" i="11" s="1"/>
  <c r="F43" i="11" s="1"/>
  <c r="F45" i="11" s="1"/>
  <c r="F47" i="11" s="1"/>
  <c r="X37" i="10"/>
  <c r="F37" i="7"/>
  <c r="F41" i="7" s="1"/>
  <c r="F43" i="7" s="1"/>
  <c r="F45" i="7" s="1"/>
  <c r="F47" i="7" s="1"/>
  <c r="X37" i="21"/>
  <c r="Y41" i="20"/>
  <c r="Y43" i="20" s="1"/>
  <c r="Y45" i="20" s="1"/>
  <c r="Y47" i="20" s="1"/>
  <c r="C37" i="5"/>
  <c r="C41" i="5" s="1"/>
  <c r="C43" i="5" s="1"/>
  <c r="C45" i="5" s="1"/>
  <c r="C47" i="5" s="1"/>
  <c r="C37" i="4"/>
  <c r="C41" i="4" s="1"/>
  <c r="C43" i="4" s="1"/>
  <c r="C45" i="4" s="1"/>
  <c r="C47" i="4" s="1"/>
  <c r="C37" i="3"/>
  <c r="C41" i="3" s="1"/>
  <c r="C43" i="3" s="1"/>
  <c r="C45" i="3" s="1"/>
  <c r="C47" i="3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F37" i="12"/>
  <c r="F41" i="12" s="1"/>
  <c r="F43" i="12" s="1"/>
  <c r="F45" i="12" s="1"/>
  <c r="F47" i="12" s="1"/>
  <c r="C37" i="18"/>
  <c r="C41" i="18" s="1"/>
  <c r="C43" i="18" s="1"/>
  <c r="C45" i="18" s="1"/>
  <c r="C47" i="18" s="1"/>
  <c r="K37" i="18"/>
  <c r="K41" i="18" s="1"/>
  <c r="K43" i="18" s="1"/>
  <c r="K45" i="18" s="1"/>
  <c r="K47" i="18" s="1"/>
  <c r="S37" i="18"/>
  <c r="S41" i="18" s="1"/>
  <c r="S43" i="18" s="1"/>
  <c r="S45" i="18" s="1"/>
  <c r="S47" i="18" s="1"/>
  <c r="C37" i="17"/>
  <c r="C41" i="17" s="1"/>
  <c r="C43" i="17" s="1"/>
  <c r="C45" i="17" s="1"/>
  <c r="C47" i="17" s="1"/>
  <c r="K37" i="17"/>
  <c r="K41" i="17" s="1"/>
  <c r="K43" i="17" s="1"/>
  <c r="K45" i="17" s="1"/>
  <c r="K47" i="17" s="1"/>
  <c r="S37" i="17"/>
  <c r="S41" i="17" s="1"/>
  <c r="S43" i="17" s="1"/>
  <c r="S45" i="17" s="1"/>
  <c r="S47" i="17" s="1"/>
  <c r="Z21" i="12"/>
  <c r="Z21" i="11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G37" i="8"/>
  <c r="G41" i="8" s="1"/>
  <c r="G43" i="8" s="1"/>
  <c r="G45" i="8" s="1"/>
  <c r="G47" i="8" s="1"/>
  <c r="W37" i="8"/>
  <c r="W41" i="8" s="1"/>
  <c r="W43" i="8" s="1"/>
  <c r="W45" i="8" s="1"/>
  <c r="W47" i="8" s="1"/>
  <c r="O37" i="7"/>
  <c r="O41" i="7" s="1"/>
  <c r="O43" i="7" s="1"/>
  <c r="O45" i="7" s="1"/>
  <c r="O47" i="7" s="1"/>
  <c r="X37" i="6"/>
  <c r="F37" i="6"/>
  <c r="F41" i="6" s="1"/>
  <c r="F43" i="6" s="1"/>
  <c r="F45" i="6" s="1"/>
  <c r="F47" i="6" s="1"/>
  <c r="F37" i="17"/>
  <c r="F41" i="17" s="1"/>
  <c r="F43" i="17" s="1"/>
  <c r="F45" i="17" s="1"/>
  <c r="F47" i="17" s="1"/>
  <c r="X37" i="9"/>
  <c r="Z37" i="17"/>
  <c r="X41" i="17"/>
  <c r="Z41" i="12"/>
  <c r="X43" i="12"/>
  <c r="K37" i="5"/>
  <c r="K41" i="5" s="1"/>
  <c r="K43" i="5" s="1"/>
  <c r="K45" i="5" s="1"/>
  <c r="K47" i="5" s="1"/>
  <c r="K37" i="4"/>
  <c r="K41" i="4" s="1"/>
  <c r="K43" i="4" s="1"/>
  <c r="K45" i="4" s="1"/>
  <c r="K47" i="4" s="1"/>
  <c r="K37" i="3"/>
  <c r="K41" i="3" s="1"/>
  <c r="K43" i="3" s="1"/>
  <c r="K45" i="3" s="1"/>
  <c r="K47" i="3" s="1"/>
  <c r="E37" i="1"/>
  <c r="E41" i="1" s="1"/>
  <c r="E43" i="1" s="1"/>
  <c r="E45" i="1" s="1"/>
  <c r="E47" i="1" s="1"/>
  <c r="M37" i="1"/>
  <c r="M41" i="1" s="1"/>
  <c r="M43" i="1" s="1"/>
  <c r="M45" i="1" s="1"/>
  <c r="M47" i="1" s="1"/>
  <c r="U37" i="1"/>
  <c r="U41" i="1" s="1"/>
  <c r="U43" i="1" s="1"/>
  <c r="U45" i="1" s="1"/>
  <c r="U47" i="1" s="1"/>
  <c r="E37" i="21"/>
  <c r="E41" i="21" s="1"/>
  <c r="E43" i="21" s="1"/>
  <c r="E45" i="21" s="1"/>
  <c r="E47" i="21" s="1"/>
  <c r="M37" i="21"/>
  <c r="M41" i="21" s="1"/>
  <c r="M43" i="21" s="1"/>
  <c r="M45" i="21" s="1"/>
  <c r="M47" i="21" s="1"/>
  <c r="U37" i="21"/>
  <c r="U41" i="21" s="1"/>
  <c r="U43" i="21" s="1"/>
  <c r="U45" i="21" s="1"/>
  <c r="U47" i="21" s="1"/>
  <c r="L37" i="20"/>
  <c r="L41" i="20" s="1"/>
  <c r="L43" i="20" s="1"/>
  <c r="L45" i="20" s="1"/>
  <c r="L47" i="20" s="1"/>
  <c r="T37" i="20"/>
  <c r="T41" i="20" s="1"/>
  <c r="T43" i="20" s="1"/>
  <c r="T45" i="20" s="1"/>
  <c r="T47" i="20" s="1"/>
  <c r="D37" i="19"/>
  <c r="D41" i="19" s="1"/>
  <c r="D43" i="19" s="1"/>
  <c r="D45" i="19" s="1"/>
  <c r="D47" i="19" s="1"/>
  <c r="L37" i="19"/>
  <c r="L41" i="19" s="1"/>
  <c r="L43" i="19" s="1"/>
  <c r="L45" i="19" s="1"/>
  <c r="L47" i="19" s="1"/>
  <c r="T37" i="19"/>
  <c r="T41" i="19" s="1"/>
  <c r="T43" i="19" s="1"/>
  <c r="T45" i="19" s="1"/>
  <c r="T47" i="19" s="1"/>
  <c r="D37" i="18"/>
  <c r="D41" i="18" s="1"/>
  <c r="D43" i="18" s="1"/>
  <c r="D45" i="18" s="1"/>
  <c r="D47" i="18" s="1"/>
  <c r="L37" i="18"/>
  <c r="L41" i="18" s="1"/>
  <c r="L43" i="18" s="1"/>
  <c r="L45" i="18" s="1"/>
  <c r="L47" i="18" s="1"/>
  <c r="T37" i="18"/>
  <c r="T41" i="18" s="1"/>
  <c r="T43" i="18" s="1"/>
  <c r="T45" i="18" s="1"/>
  <c r="T47" i="18" s="1"/>
  <c r="D37" i="17"/>
  <c r="D41" i="17" s="1"/>
  <c r="D43" i="17" s="1"/>
  <c r="D45" i="17" s="1"/>
  <c r="D47" i="17" s="1"/>
  <c r="L37" i="17"/>
  <c r="L41" i="17" s="1"/>
  <c r="L43" i="17" s="1"/>
  <c r="L45" i="17" s="1"/>
  <c r="L47" i="17" s="1"/>
  <c r="T37" i="17"/>
  <c r="T41" i="17" s="1"/>
  <c r="T43" i="17" s="1"/>
  <c r="T45" i="17" s="1"/>
  <c r="T47" i="17" s="1"/>
  <c r="C37" i="16"/>
  <c r="C41" i="16" s="1"/>
  <c r="C43" i="16" s="1"/>
  <c r="C45" i="16" s="1"/>
  <c r="C47" i="16" s="1"/>
  <c r="K37" i="16"/>
  <c r="K41" i="16" s="1"/>
  <c r="K43" i="16" s="1"/>
  <c r="K45" i="16" s="1"/>
  <c r="K47" i="16" s="1"/>
  <c r="S37" i="16"/>
  <c r="S41" i="16" s="1"/>
  <c r="S43" i="16" s="1"/>
  <c r="S45" i="16" s="1"/>
  <c r="S47" i="16" s="1"/>
  <c r="C37" i="15"/>
  <c r="C41" i="15" s="1"/>
  <c r="C43" i="15" s="1"/>
  <c r="C45" i="15" s="1"/>
  <c r="C47" i="15" s="1"/>
  <c r="K37" i="15"/>
  <c r="K41" i="15" s="1"/>
  <c r="K43" i="15" s="1"/>
  <c r="K45" i="15" s="1"/>
  <c r="K47" i="15" s="1"/>
  <c r="S37" i="15"/>
  <c r="S41" i="15" s="1"/>
  <c r="S43" i="15" s="1"/>
  <c r="S45" i="15" s="1"/>
  <c r="S47" i="15" s="1"/>
  <c r="C37" i="14"/>
  <c r="C41" i="14" s="1"/>
  <c r="C43" i="14" s="1"/>
  <c r="C45" i="14" s="1"/>
  <c r="C47" i="14" s="1"/>
  <c r="K37" i="14"/>
  <c r="K41" i="14" s="1"/>
  <c r="K43" i="14" s="1"/>
  <c r="K45" i="14" s="1"/>
  <c r="K47" i="14" s="1"/>
  <c r="S37" i="14"/>
  <c r="S41" i="14" s="1"/>
  <c r="S43" i="14" s="1"/>
  <c r="S45" i="14" s="1"/>
  <c r="S47" i="14" s="1"/>
  <c r="Z21" i="9"/>
  <c r="Z21" i="8"/>
  <c r="G37" i="6"/>
  <c r="G41" i="6" s="1"/>
  <c r="G43" i="6" s="1"/>
  <c r="G45" i="6" s="1"/>
  <c r="G47" i="6" s="1"/>
  <c r="O37" i="6"/>
  <c r="O41" i="6" s="1"/>
  <c r="O43" i="6" s="1"/>
  <c r="O45" i="6" s="1"/>
  <c r="O47" i="6" s="1"/>
  <c r="W37" i="6"/>
  <c r="W41" i="6" s="1"/>
  <c r="W43" i="6" s="1"/>
  <c r="W45" i="6" s="1"/>
  <c r="W47" i="6" s="1"/>
  <c r="X37" i="5"/>
  <c r="X37" i="4"/>
  <c r="X41" i="4" s="1"/>
  <c r="F37" i="4"/>
  <c r="F41" i="4" s="1"/>
  <c r="F43" i="4" s="1"/>
  <c r="F45" i="4" s="1"/>
  <c r="F47" i="4" s="1"/>
  <c r="X37" i="3"/>
  <c r="F37" i="16"/>
  <c r="F41" i="16" s="1"/>
  <c r="F43" i="16" s="1"/>
  <c r="F45" i="16" s="1"/>
  <c r="F47" i="16" s="1"/>
  <c r="F37" i="5"/>
  <c r="F41" i="5" s="1"/>
  <c r="F43" i="5" s="1"/>
  <c r="F45" i="5" s="1"/>
  <c r="F47" i="5" s="1"/>
  <c r="Z41" i="16" l="1"/>
  <c r="X43" i="16"/>
  <c r="Z37" i="16"/>
  <c r="Z37" i="3"/>
  <c r="X41" i="3"/>
  <c r="Z41" i="17"/>
  <c r="X43" i="17"/>
  <c r="Z41" i="20"/>
  <c r="X43" i="20"/>
  <c r="Z37" i="1"/>
  <c r="X41" i="1"/>
  <c r="Z37" i="2"/>
  <c r="X41" i="2"/>
  <c r="Z37" i="6"/>
  <c r="X41" i="6"/>
  <c r="Z37" i="10"/>
  <c r="X41" i="10"/>
  <c r="Z41" i="11"/>
  <c r="X43" i="11"/>
  <c r="Z41" i="4"/>
  <c r="X43" i="4"/>
  <c r="Z37" i="9"/>
  <c r="X41" i="9"/>
  <c r="Z37" i="7"/>
  <c r="X41" i="7"/>
  <c r="Y47" i="1"/>
  <c r="Z37" i="4"/>
  <c r="Z37" i="14"/>
  <c r="X41" i="14"/>
  <c r="Z37" i="5"/>
  <c r="X41" i="5"/>
  <c r="Z37" i="20"/>
  <c r="X41" i="19"/>
  <c r="Z37" i="19"/>
  <c r="Z37" i="8"/>
  <c r="Z43" i="15"/>
  <c r="X45" i="15"/>
  <c r="X45" i="12"/>
  <c r="Z43" i="12"/>
  <c r="Z41" i="18"/>
  <c r="X43" i="18"/>
  <c r="Z37" i="21"/>
  <c r="X41" i="21"/>
  <c r="Z41" i="8"/>
  <c r="X43" i="8"/>
  <c r="Z41" i="13"/>
  <c r="X43" i="13"/>
  <c r="Z41" i="6" l="1"/>
  <c r="X43" i="6"/>
  <c r="X45" i="8"/>
  <c r="Z43" i="8"/>
  <c r="Z45" i="15"/>
  <c r="X47" i="15"/>
  <c r="Z47" i="15" s="1"/>
  <c r="X43" i="14"/>
  <c r="Z41" i="14"/>
  <c r="Z43" i="17"/>
  <c r="X45" i="17"/>
  <c r="Z41" i="21"/>
  <c r="X43" i="21"/>
  <c r="X43" i="3"/>
  <c r="Z41" i="3"/>
  <c r="Z43" i="11"/>
  <c r="X45" i="11"/>
  <c r="Z41" i="1"/>
  <c r="X43" i="1"/>
  <c r="X45" i="4"/>
  <c r="Z43" i="4"/>
  <c r="Z43" i="18"/>
  <c r="X45" i="18"/>
  <c r="Z41" i="19"/>
  <c r="X43" i="19"/>
  <c r="Z41" i="9"/>
  <c r="X43" i="9"/>
  <c r="Z41" i="2"/>
  <c r="X43" i="2"/>
  <c r="Z41" i="7"/>
  <c r="X43" i="7"/>
  <c r="Z41" i="10"/>
  <c r="X43" i="10"/>
  <c r="X45" i="16"/>
  <c r="Z43" i="16"/>
  <c r="Z45" i="12"/>
  <c r="X47" i="12"/>
  <c r="Z47" i="12" s="1"/>
  <c r="X45" i="13"/>
  <c r="Z43" i="13"/>
  <c r="Z41" i="5"/>
  <c r="X43" i="5"/>
  <c r="X45" i="20"/>
  <c r="Z43" i="20"/>
  <c r="Z43" i="19" l="1"/>
  <c r="X45" i="19"/>
  <c r="X45" i="3"/>
  <c r="Z43" i="3"/>
  <c r="X45" i="21"/>
  <c r="Z43" i="21"/>
  <c r="X47" i="11"/>
  <c r="Z47" i="11" s="1"/>
  <c r="Z45" i="11"/>
  <c r="Z43" i="2"/>
  <c r="X45" i="2"/>
  <c r="Z45" i="4"/>
  <c r="X47" i="4"/>
  <c r="Z47" i="4" s="1"/>
  <c r="Z45" i="8"/>
  <c r="X47" i="8"/>
  <c r="Z47" i="8" s="1"/>
  <c r="Z43" i="10"/>
  <c r="X45" i="10"/>
  <c r="Z43" i="7"/>
  <c r="X45" i="7"/>
  <c r="Z43" i="9"/>
  <c r="X45" i="9"/>
  <c r="Z43" i="1"/>
  <c r="X45" i="1"/>
  <c r="Z45" i="17"/>
  <c r="X47" i="17"/>
  <c r="Z47" i="17" s="1"/>
  <c r="Z43" i="6"/>
  <c r="X45" i="6"/>
  <c r="Z43" i="5"/>
  <c r="X45" i="5"/>
  <c r="Z43" i="14"/>
  <c r="X45" i="14"/>
  <c r="Z45" i="18"/>
  <c r="X47" i="18"/>
  <c r="Z47" i="18" s="1"/>
  <c r="Z45" i="13"/>
  <c r="X47" i="13"/>
  <c r="Z47" i="13" s="1"/>
  <c r="Z45" i="20"/>
  <c r="X47" i="20"/>
  <c r="Z47" i="20" s="1"/>
  <c r="Z45" i="16"/>
  <c r="X47" i="16"/>
  <c r="Z47" i="16" s="1"/>
  <c r="Z45" i="2" l="1"/>
  <c r="X47" i="2"/>
  <c r="Z47" i="2" s="1"/>
  <c r="Z45" i="21"/>
  <c r="X47" i="21"/>
  <c r="Z47" i="21" s="1"/>
  <c r="Z45" i="6"/>
  <c r="X47" i="6"/>
  <c r="Z47" i="6" s="1"/>
  <c r="X47" i="7"/>
  <c r="Z47" i="7" s="1"/>
  <c r="Z45" i="7"/>
  <c r="Z45" i="19"/>
  <c r="X47" i="19"/>
  <c r="Z47" i="19" s="1"/>
  <c r="Z45" i="10"/>
  <c r="X47" i="10"/>
  <c r="Z47" i="10" s="1"/>
  <c r="X47" i="14"/>
  <c r="Z47" i="14" s="1"/>
  <c r="Z45" i="14"/>
  <c r="X47" i="1"/>
  <c r="Z47" i="1" s="1"/>
  <c r="Z45" i="1"/>
  <c r="Z45" i="5"/>
  <c r="X47" i="5"/>
  <c r="Z47" i="5" s="1"/>
  <c r="Z45" i="9"/>
  <c r="X47" i="9"/>
  <c r="Z47" i="9" s="1"/>
  <c r="X47" i="3"/>
  <c r="Z47" i="3" s="1"/>
  <c r="Z45" i="3"/>
</calcChain>
</file>

<file path=xl/sharedStrings.xml><?xml version="1.0" encoding="utf-8"?>
<sst xmlns="http://schemas.openxmlformats.org/spreadsheetml/2006/main" count="2499" uniqueCount="93">
  <si>
    <t>Mpumalanga: Albert Luthuli (MP301)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</si>
  <si>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</si>
  <si>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</si>
  <si>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</si>
  <si>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</si>
  <si>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</si>
  <si>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</si>
  <si>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</si>
  <si>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</si>
  <si>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</si>
  <si>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</si>
  <si>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</si>
  <si>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</si>
  <si>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</si>
  <si>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</si>
  <si>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</si>
  <si>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</si>
  <si>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</si>
  <si>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</si>
  <si>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</si>
  <si>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</si>
  <si>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</si>
  <si>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</si>
  <si>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</si>
  <si>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</si>
  <si>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</si>
  <si>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</si>
  <si>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</si>
  <si>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</si>
  <si>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</si>
  <si>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</si>
  <si>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</si>
  <si>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</si>
  <si>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</si>
  <si>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</si>
  <si>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</si>
  <si>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</si>
  <si>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</si>
  <si>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</si>
  <si>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</si>
  <si>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</si>
  <si>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</si>
  <si>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</si>
  <si>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</si>
  <si>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</si>
  <si>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</si>
  <si>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</si>
  <si>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</si>
  <si>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</si>
  <si>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</si>
  <si>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</si>
  <si>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</si>
  <si>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</si>
  <si>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</si>
  <si>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</si>
  <si>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</si>
  <si>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</si>
  <si>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</si>
  <si>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</si>
  <si>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</si>
  <si>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</si>
  <si>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</si>
  <si>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</si>
  <si>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</si>
  <si>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</si>
  <si>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</si>
  <si>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</si>
  <si>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</si>
  <si>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</si>
  <si>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</si>
  <si>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</si>
  <si>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</si>
  <si>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Mpumalanga: Msukaligwa (MP302) - Table C4 Quarterly Budgeted Financial Performance ( Water management                                   ) for 4th Quarter ended 30 June 2022 (Figures Finalised as at 2022/08/09)</t>
  </si>
  <si>
    <t>Mpumalanga: Mkhondo (MP303) - Table C4 Quarterly Budgeted Financial Performance ( Water management                                   ) for 4th Quarter ended 30 June 2022 (Figures Finalised as at 2022/08/09)</t>
  </si>
  <si>
    <t>Mpumalanga: Pixley Ka Seme (MP) (MP304) - Table C4 Quarterly Budgeted Financial Performance ( Water management                                   ) for 4th Quarter ended 30 June 2022 (Figures Finalised as at 2022/08/09)</t>
  </si>
  <si>
    <t>Mpumalanga: Lekwa (MP305) - Table C4 Quarterly Budgeted Financial Performance ( Water management                                   ) for 4th Quarter ended 30 June 2022 (Figures Finalised as at 2022/08/09)</t>
  </si>
  <si>
    <t>Mpumalanga: Dipaleseng (MP306) - Table C4 Quarterly Budgeted Financial Performance ( Water management                                   ) for 4th Quarter ended 30 June 2022 (Figures Finalised as at 2022/08/09)</t>
  </si>
  <si>
    <t>Mpumalanga: Govan Mbeki (MP307) - Table C4 Quarterly Budgeted Financial Performance ( Water management                                   ) for 4th Quarter ended 30 June 2022 (Figures Finalised as at 2022/08/09)</t>
  </si>
  <si>
    <t>Mpumalanga: Gert Sibande (DC30) - Table C4 Quarterly Budgeted Financial Performance ( Water management                                   ) for 4th Quarter ended 30 June 2022 (Figures Finalised as at 2022/08/09)</t>
  </si>
  <si>
    <t>Mpumalanga: Victor Khanye (MP311) - Table C4 Quarterly Budgeted Financial Performance ( Water management                                   ) for 4th Quarter ended 30 June 2022 (Figures Finalised as at 2022/08/09)</t>
  </si>
  <si>
    <t>Mpumalanga: Emalahleni (MP) (MP312) - Table C4 Quarterly Budgeted Financial Performance ( Water management                                   ) for 4th Quarter ended 30 June 2022 (Figures Finalised as at 2022/08/09)</t>
  </si>
  <si>
    <t>Mpumalanga: Steve Tshwete (MP313) - Table C4 Quarterly Budgeted Financial Performance ( Water management                                   ) for 4th Quarter ended 30 June 2022 (Figures Finalised as at 2022/08/09)</t>
  </si>
  <si>
    <t>Mpumalanga: Emakhazeni (MP314) - Table C4 Quarterly Budgeted Financial Performance ( Water management                                   ) for 4th Quarter ended 30 June 2022 (Figures Finalised as at 2022/08/09)</t>
  </si>
  <si>
    <t>Mpumalanga: Thembisile Hani (MP315) - Table C4 Quarterly Budgeted Financial Performance ( Water management                                   ) for 4th Quarter ended 30 June 2022 (Figures Finalised as at 2022/08/09)</t>
  </si>
  <si>
    <t>Mpumalanga: Dr J.S. Moroka (MP316) - Table C4 Quarterly Budgeted Financial Performance ( Water management                                   ) for 4th Quarter ended 30 June 2022 (Figures Finalised as at 2022/08/09)</t>
  </si>
  <si>
    <t>Mpumalanga: Nkangala (DC31) - Table C4 Quarterly Budgeted Financial Performance ( Water management                                   ) for 4th Quarter ended 30 June 2022 (Figures Finalised as at 2022/08/09)</t>
  </si>
  <si>
    <t>Mpumalanga: Thaba Chweu (MP321) - Table C4 Quarterly Budgeted Financial Performance ( Water management                                   ) for 4th Quarter ended 30 June 2022 (Figures Finalised as at 2022/08/09)</t>
  </si>
  <si>
    <t>Mpumalanga: Nkomazi (MP324) - Table C4 Quarterly Budgeted Financial Performance ( Water management                                   ) for 4th Quarter ended 30 June 2022 (Figures Finalised as at 2022/08/09)</t>
  </si>
  <si>
    <t>Mpumalanga: Bushbuckridge (MP325) - Table C4 Quarterly Budgeted Financial Performance ( Water management                                   ) for 4th Quarter ended 30 June 2022 (Figures Finalised as at 2022/08/09)</t>
  </si>
  <si>
    <t>Mpumalanga: City of Mbombela (MP326) - Table C4 Quarterly Budgeted Financial Performance ( Water management                                   ) for 4th Quarter ended 30 June 2022 (Figures Finalised as at 2022/08/09)</t>
  </si>
  <si>
    <t>Mpumalanga: Ehlanzeni (DC32)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</si>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</sst>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68486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>
        <v>5923</v>
      </c>
      <c r="P6" s="8">
        <v>10173</v>
      </c>
      <c r="Q6" s="8">
        <v>6739</v>
      </c>
      <c r="R6" s="8">
        <v>22835</v>
      </c>
      <c r="S6" s="8">
        <v>6371</v>
      </c>
      <c r="T6" s="8">
        <v>6539</v>
      </c>
      <c r="U6" s="8">
        <v>87927</v>
      </c>
      <c r="V6" s="8">
        <v>100837</v>
      </c>
      <c r="W6" s="8">
        <v>163491</v>
      </c>
      <c r="X6" s="8">
        <v>134249</v>
      </c>
      <c r="Y6" s="8">
        <v>29242</v>
      </c>
      <c r="Z6" s="2">
        <v>21.781912714433627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1661320126</v>
      </c>
      <c r="D7" s="6">
        <v>18512076</v>
      </c>
      <c r="E7" s="7">
        <v>1988930970</v>
      </c>
      <c r="F7" s="8">
        <v>1951261887</v>
      </c>
      <c r="G7" s="8">
        <v>157722356</v>
      </c>
      <c r="H7" s="8">
        <v>133475181</v>
      </c>
      <c r="I7" s="8">
        <v>155287850</v>
      </c>
      <c r="J7" s="8">
        <v>446485387</v>
      </c>
      <c r="K7" s="8">
        <v>159502390</v>
      </c>
      <c r="L7" s="8">
        <v>155442068</v>
      </c>
      <c r="M7" s="8">
        <v>147237025</v>
      </c>
      <c r="N7" s="8">
        <v>462181483</v>
      </c>
      <c r="O7" s="8">
        <v>148357872</v>
      </c>
      <c r="P7" s="8">
        <v>151358352</v>
      </c>
      <c r="Q7" s="8">
        <v>141467023</v>
      </c>
      <c r="R7" s="8">
        <v>441183247</v>
      </c>
      <c r="S7" s="8">
        <v>140175979</v>
      </c>
      <c r="T7" s="8">
        <v>146719888</v>
      </c>
      <c r="U7" s="8">
        <v>133531586</v>
      </c>
      <c r="V7" s="8">
        <v>420427453</v>
      </c>
      <c r="W7" s="8">
        <v>1770277570</v>
      </c>
      <c r="X7" s="8">
        <v>1951261887</v>
      </c>
      <c r="Y7" s="8">
        <v>-180984317</v>
      </c>
      <c r="Z7" s="2">
        <v>-9.2752448149467703</v>
      </c>
      <c r="AA7" s="6">
        <v>1951261887</v>
      </c>
    </row>
    <row r="8" spans="1:27" ht="13.5" x14ac:dyDescent="0.25">
      <c r="A8" s="25" t="s">
        <v>36</v>
      </c>
      <c r="B8" s="24" t="s">
        <v>32</v>
      </c>
      <c r="C8" s="6">
        <v>425549</v>
      </c>
      <c r="D8" s="6"/>
      <c r="E8" s="7">
        <v>124800</v>
      </c>
      <c r="F8" s="8">
        <v>124800</v>
      </c>
      <c r="G8" s="8">
        <v>21679</v>
      </c>
      <c r="H8" s="8">
        <v>4265</v>
      </c>
      <c r="I8" s="8">
        <v>6667</v>
      </c>
      <c r="J8" s="8">
        <v>32611</v>
      </c>
      <c r="K8" s="8">
        <v>2870</v>
      </c>
      <c r="L8" s="8">
        <v>21288</v>
      </c>
      <c r="M8" s="8">
        <v>2834</v>
      </c>
      <c r="N8" s="8">
        <v>26992</v>
      </c>
      <c r="O8" s="8">
        <v>5429</v>
      </c>
      <c r="P8" s="8">
        <v>9770</v>
      </c>
      <c r="Q8" s="8">
        <v>2336</v>
      </c>
      <c r="R8" s="8">
        <v>17535</v>
      </c>
      <c r="S8" s="8">
        <v>2609</v>
      </c>
      <c r="T8" s="8">
        <v>13708</v>
      </c>
      <c r="U8" s="8">
        <v>20081</v>
      </c>
      <c r="V8" s="8">
        <v>36398</v>
      </c>
      <c r="W8" s="8">
        <v>113536</v>
      </c>
      <c r="X8" s="8">
        <v>124800</v>
      </c>
      <c r="Y8" s="8">
        <v>-11264</v>
      </c>
      <c r="Z8" s="2">
        <v>-9.0256410256410255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>
        <v>29404</v>
      </c>
      <c r="F11" s="8">
        <v>29404</v>
      </c>
      <c r="G11" s="8"/>
      <c r="H11" s="8">
        <v>261</v>
      </c>
      <c r="I11" s="8">
        <v>261</v>
      </c>
      <c r="J11" s="8">
        <v>522</v>
      </c>
      <c r="K11" s="8"/>
      <c r="L11" s="8">
        <v>1130</v>
      </c>
      <c r="M11" s="8"/>
      <c r="N11" s="8">
        <v>1130</v>
      </c>
      <c r="O11" s="8">
        <v>261</v>
      </c>
      <c r="P11" s="8">
        <v>261</v>
      </c>
      <c r="Q11" s="8"/>
      <c r="R11" s="8">
        <v>522</v>
      </c>
      <c r="S11" s="8"/>
      <c r="T11" s="8">
        <v>261</v>
      </c>
      <c r="U11" s="8"/>
      <c r="V11" s="8">
        <v>261</v>
      </c>
      <c r="W11" s="8">
        <v>2435</v>
      </c>
      <c r="X11" s="8">
        <v>29404</v>
      </c>
      <c r="Y11" s="8">
        <v>-26969</v>
      </c>
      <c r="Z11" s="2">
        <v>-91.718813766834444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-1751256</v>
      </c>
      <c r="V12" s="8">
        <v>-1751256</v>
      </c>
      <c r="W12" s="8">
        <v>-1751256</v>
      </c>
      <c r="X12" s="8"/>
      <c r="Y12" s="8">
        <v>-1751256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44153639</v>
      </c>
      <c r="D13" s="6"/>
      <c r="E13" s="7">
        <v>167757782</v>
      </c>
      <c r="F13" s="8">
        <v>176349742</v>
      </c>
      <c r="G13" s="8">
        <v>4974745</v>
      </c>
      <c r="H13" s="8">
        <v>5042417</v>
      </c>
      <c r="I13" s="8">
        <v>5036670</v>
      </c>
      <c r="J13" s="8">
        <v>15053832</v>
      </c>
      <c r="K13" s="8">
        <v>5160835</v>
      </c>
      <c r="L13" s="8">
        <v>5252025</v>
      </c>
      <c r="M13" s="8">
        <v>5319703</v>
      </c>
      <c r="N13" s="8">
        <v>15732563</v>
      </c>
      <c r="O13" s="8">
        <v>5408970</v>
      </c>
      <c r="P13" s="8">
        <v>5156541</v>
      </c>
      <c r="Q13" s="8">
        <v>5538649</v>
      </c>
      <c r="R13" s="8">
        <v>16104160</v>
      </c>
      <c r="S13" s="8">
        <v>4346525</v>
      </c>
      <c r="T13" s="8">
        <v>5626411</v>
      </c>
      <c r="U13" s="8">
        <v>7236905</v>
      </c>
      <c r="V13" s="8">
        <v>17209841</v>
      </c>
      <c r="W13" s="8">
        <v>64100396</v>
      </c>
      <c r="X13" s="8">
        <v>176349742</v>
      </c>
      <c r="Y13" s="8">
        <v>-112249346</v>
      </c>
      <c r="Z13" s="2">
        <v>-63.651551018430183</v>
      </c>
      <c r="AA13" s="6">
        <v>176349742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269654</v>
      </c>
      <c r="F15" s="8">
        <v>269654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>
        <v>13947</v>
      </c>
      <c r="U15" s="8"/>
      <c r="V15" s="8">
        <v>13947</v>
      </c>
      <c r="W15" s="8">
        <v>38445</v>
      </c>
      <c r="X15" s="8">
        <v>269654</v>
      </c>
      <c r="Y15" s="8">
        <v>-231209</v>
      </c>
      <c r="Z15" s="2">
        <v>-85.742840825650646</v>
      </c>
      <c r="AA15" s="6">
        <v>269654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588723924</v>
      </c>
      <c r="D18" s="6"/>
      <c r="E18" s="7">
        <v>458267150</v>
      </c>
      <c r="F18" s="8">
        <v>453534163</v>
      </c>
      <c r="G18" s="8">
        <v>77707872</v>
      </c>
      <c r="H18" s="8">
        <v>11656000</v>
      </c>
      <c r="I18" s="8"/>
      <c r="J18" s="8">
        <v>89363872</v>
      </c>
      <c r="K18" s="8">
        <v>700</v>
      </c>
      <c r="L18" s="8"/>
      <c r="M18" s="8">
        <v>89364455</v>
      </c>
      <c r="N18" s="8">
        <v>89365155</v>
      </c>
      <c r="O18" s="8">
        <v>368427280</v>
      </c>
      <c r="P18" s="8"/>
      <c r="Q18" s="8">
        <v>-49800746</v>
      </c>
      <c r="R18" s="8">
        <v>318626534</v>
      </c>
      <c r="S18" s="8"/>
      <c r="T18" s="8"/>
      <c r="U18" s="8">
        <v>294620</v>
      </c>
      <c r="V18" s="8">
        <v>294620</v>
      </c>
      <c r="W18" s="8">
        <v>497650181</v>
      </c>
      <c r="X18" s="8">
        <v>453534163</v>
      </c>
      <c r="Y18" s="8">
        <v>44116018</v>
      </c>
      <c r="Z18" s="2">
        <v>9.7271653601980148</v>
      </c>
      <c r="AA18" s="6">
        <v>453534163</v>
      </c>
    </row>
    <row r="19" spans="1:27" ht="13.5" x14ac:dyDescent="0.25">
      <c r="A19" s="23" t="s">
        <v>46</v>
      </c>
      <c r="B19" s="29" t="s">
        <v>32</v>
      </c>
      <c r="C19" s="6">
        <v>3879486</v>
      </c>
      <c r="D19" s="6"/>
      <c r="E19" s="7">
        <v>2667043</v>
      </c>
      <c r="F19" s="26">
        <v>2667043</v>
      </c>
      <c r="G19" s="26">
        <v>299539</v>
      </c>
      <c r="H19" s="26">
        <v>318060</v>
      </c>
      <c r="I19" s="26">
        <v>376318</v>
      </c>
      <c r="J19" s="26">
        <v>993917</v>
      </c>
      <c r="K19" s="26">
        <v>351456</v>
      </c>
      <c r="L19" s="26">
        <v>285885</v>
      </c>
      <c r="M19" s="26">
        <v>300776</v>
      </c>
      <c r="N19" s="26">
        <v>938117</v>
      </c>
      <c r="O19" s="26">
        <v>320306</v>
      </c>
      <c r="P19" s="26">
        <v>377715</v>
      </c>
      <c r="Q19" s="26">
        <v>339673</v>
      </c>
      <c r="R19" s="26">
        <v>1037694</v>
      </c>
      <c r="S19" s="26">
        <v>323638</v>
      </c>
      <c r="T19" s="26">
        <v>322434</v>
      </c>
      <c r="U19" s="26">
        <v>349598</v>
      </c>
      <c r="V19" s="26">
        <v>995670</v>
      </c>
      <c r="W19" s="26">
        <v>3965398</v>
      </c>
      <c r="X19" s="26">
        <v>2667043</v>
      </c>
      <c r="Y19" s="26">
        <v>1298355</v>
      </c>
      <c r="Z19" s="27">
        <v>48.681442331450974</v>
      </c>
      <c r="AA19" s="28">
        <v>2667043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4861513</v>
      </c>
      <c r="Y20" s="8">
        <v>-4861513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2301074831</v>
      </c>
      <c r="D21" s="33">
        <f t="shared" si="0"/>
        <v>18512076</v>
      </c>
      <c r="E21" s="34">
        <f t="shared" si="0"/>
        <v>2623042565</v>
      </c>
      <c r="F21" s="35">
        <f t="shared" si="0"/>
        <v>2589232455</v>
      </c>
      <c r="G21" s="35">
        <f t="shared" si="0"/>
        <v>241001550</v>
      </c>
      <c r="H21" s="35">
        <f t="shared" si="0"/>
        <v>150508774</v>
      </c>
      <c r="I21" s="35">
        <f t="shared" si="0"/>
        <v>160713505</v>
      </c>
      <c r="J21" s="35">
        <f t="shared" si="0"/>
        <v>552223829</v>
      </c>
      <c r="K21" s="35">
        <f t="shared" si="0"/>
        <v>165019715</v>
      </c>
      <c r="L21" s="35">
        <f t="shared" si="0"/>
        <v>161007660</v>
      </c>
      <c r="M21" s="35">
        <f t="shared" si="0"/>
        <v>242226150</v>
      </c>
      <c r="N21" s="35">
        <f t="shared" si="0"/>
        <v>568253525</v>
      </c>
      <c r="O21" s="35">
        <f t="shared" si="0"/>
        <v>522526041</v>
      </c>
      <c r="P21" s="35">
        <f t="shared" si="0"/>
        <v>156912812</v>
      </c>
      <c r="Q21" s="35">
        <f t="shared" si="0"/>
        <v>97553674</v>
      </c>
      <c r="R21" s="35">
        <f t="shared" si="0"/>
        <v>776992527</v>
      </c>
      <c r="S21" s="35">
        <f t="shared" si="0"/>
        <v>144855122</v>
      </c>
      <c r="T21" s="35">
        <f t="shared" si="0"/>
        <v>152703188</v>
      </c>
      <c r="U21" s="35">
        <f t="shared" si="0"/>
        <v>139769461</v>
      </c>
      <c r="V21" s="35">
        <f t="shared" si="0"/>
        <v>437327771</v>
      </c>
      <c r="W21" s="35">
        <f t="shared" si="0"/>
        <v>2334797652</v>
      </c>
      <c r="X21" s="35">
        <f t="shared" si="0"/>
        <v>2589232455</v>
      </c>
      <c r="Y21" s="35">
        <f t="shared" si="0"/>
        <v>-254434803</v>
      </c>
      <c r="Z21" s="36">
        <f>+IF(X21&lt;&gt;0,+(Y21/X21)*100,0)</f>
        <v>-9.8266496895119442</v>
      </c>
      <c r="AA21" s="33">
        <f>SUM(AA5:AA20)</f>
        <v>2589232455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818534441</v>
      </c>
      <c r="D24" s="6">
        <v>4519237</v>
      </c>
      <c r="E24" s="7">
        <v>799022339</v>
      </c>
      <c r="F24" s="8">
        <v>783834393</v>
      </c>
      <c r="G24" s="8">
        <v>50192609</v>
      </c>
      <c r="H24" s="8">
        <v>52635298</v>
      </c>
      <c r="I24" s="8">
        <v>54498976</v>
      </c>
      <c r="J24" s="8">
        <v>157326883</v>
      </c>
      <c r="K24" s="8">
        <v>59651972</v>
      </c>
      <c r="L24" s="8">
        <v>87219552</v>
      </c>
      <c r="M24" s="8">
        <v>74255847</v>
      </c>
      <c r="N24" s="8">
        <v>221127371</v>
      </c>
      <c r="O24" s="8">
        <v>91945552</v>
      </c>
      <c r="P24" s="8">
        <v>27300916</v>
      </c>
      <c r="Q24" s="8">
        <v>75688921</v>
      </c>
      <c r="R24" s="8">
        <v>194935389</v>
      </c>
      <c r="S24" s="8">
        <v>61607796</v>
      </c>
      <c r="T24" s="8">
        <v>63330971</v>
      </c>
      <c r="U24" s="8">
        <v>71323206</v>
      </c>
      <c r="V24" s="8">
        <v>196261973</v>
      </c>
      <c r="W24" s="8">
        <v>769651616</v>
      </c>
      <c r="X24" s="8">
        <v>783834393</v>
      </c>
      <c r="Y24" s="8">
        <v>-14182777</v>
      </c>
      <c r="Z24" s="2">
        <v>-1.8094098864069621</v>
      </c>
      <c r="AA24" s="6">
        <v>783834393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527352700</v>
      </c>
      <c r="D26" s="6"/>
      <c r="E26" s="7">
        <v>303289810</v>
      </c>
      <c r="F26" s="8">
        <v>309146406</v>
      </c>
      <c r="G26" s="8"/>
      <c r="H26" s="8"/>
      <c r="I26" s="8"/>
      <c r="J26" s="8"/>
      <c r="K26" s="8"/>
      <c r="L26" s="8"/>
      <c r="M26" s="8">
        <v>5431789</v>
      </c>
      <c r="N26" s="8">
        <v>5431789</v>
      </c>
      <c r="O26" s="8">
        <v>23781</v>
      </c>
      <c r="P26" s="8">
        <v>4078</v>
      </c>
      <c r="Q26" s="8">
        <v>97501861</v>
      </c>
      <c r="R26" s="8">
        <v>97529720</v>
      </c>
      <c r="S26" s="8">
        <v>9271952</v>
      </c>
      <c r="T26" s="8">
        <v>21614</v>
      </c>
      <c r="U26" s="8">
        <v>35792</v>
      </c>
      <c r="V26" s="8">
        <v>9329358</v>
      </c>
      <c r="W26" s="8">
        <v>112290867</v>
      </c>
      <c r="X26" s="8">
        <v>309146406</v>
      </c>
      <c r="Y26" s="8">
        <v>-196855539</v>
      </c>
      <c r="Z26" s="2">
        <v>-63.677123582669118</v>
      </c>
      <c r="AA26" s="6">
        <v>309146406</v>
      </c>
    </row>
    <row r="27" spans="1:27" ht="13.5" x14ac:dyDescent="0.25">
      <c r="A27" s="25" t="s">
        <v>53</v>
      </c>
      <c r="B27" s="24" t="s">
        <v>32</v>
      </c>
      <c r="C27" s="6">
        <v>252898381</v>
      </c>
      <c r="D27" s="6"/>
      <c r="E27" s="7">
        <v>250926744</v>
      </c>
      <c r="F27" s="8">
        <v>222837991</v>
      </c>
      <c r="G27" s="8">
        <v>3412754</v>
      </c>
      <c r="H27" s="8">
        <v>10725041</v>
      </c>
      <c r="I27" s="8">
        <v>7180727</v>
      </c>
      <c r="J27" s="8">
        <v>21318522</v>
      </c>
      <c r="K27" s="8">
        <v>10256027</v>
      </c>
      <c r="L27" s="8">
        <v>1775477</v>
      </c>
      <c r="M27" s="8">
        <v>17984433</v>
      </c>
      <c r="N27" s="8">
        <v>30015937</v>
      </c>
      <c r="O27" s="8">
        <v>5793819</v>
      </c>
      <c r="P27" s="8">
        <v>5370727</v>
      </c>
      <c r="Q27" s="8">
        <v>7069543</v>
      </c>
      <c r="R27" s="8">
        <v>18234089</v>
      </c>
      <c r="S27" s="8">
        <v>7066680</v>
      </c>
      <c r="T27" s="8">
        <v>10077621</v>
      </c>
      <c r="U27" s="8">
        <v>32350228</v>
      </c>
      <c r="V27" s="8">
        <v>49494529</v>
      </c>
      <c r="W27" s="8">
        <v>119063077</v>
      </c>
      <c r="X27" s="8">
        <v>222837991</v>
      </c>
      <c r="Y27" s="8">
        <v>-103774914</v>
      </c>
      <c r="Z27" s="2">
        <v>-46.569668634285968</v>
      </c>
      <c r="AA27" s="6">
        <v>222837991</v>
      </c>
    </row>
    <row r="28" spans="1:27" ht="13.5" x14ac:dyDescent="0.25">
      <c r="A28" s="25" t="s">
        <v>54</v>
      </c>
      <c r="B28" s="24" t="s">
        <v>32</v>
      </c>
      <c r="C28" s="6">
        <v>58134929</v>
      </c>
      <c r="D28" s="6"/>
      <c r="E28" s="7">
        <v>31552701</v>
      </c>
      <c r="F28" s="8">
        <v>29552701</v>
      </c>
      <c r="G28" s="8"/>
      <c r="H28" s="8"/>
      <c r="I28" s="8"/>
      <c r="J28" s="8"/>
      <c r="K28" s="8"/>
      <c r="L28" s="8"/>
      <c r="M28" s="8"/>
      <c r="N28" s="8"/>
      <c r="O28" s="8"/>
      <c r="P28" s="8">
        <v>1164097</v>
      </c>
      <c r="Q28" s="8"/>
      <c r="R28" s="8">
        <v>1164097</v>
      </c>
      <c r="S28" s="8"/>
      <c r="T28" s="8"/>
      <c r="U28" s="8">
        <v>19430414</v>
      </c>
      <c r="V28" s="8">
        <v>19430414</v>
      </c>
      <c r="W28" s="8">
        <v>20594511</v>
      </c>
      <c r="X28" s="8">
        <v>29552701</v>
      </c>
      <c r="Y28" s="8">
        <v>-8958190</v>
      </c>
      <c r="Z28" s="2">
        <v>-30.312593085823185</v>
      </c>
      <c r="AA28" s="6">
        <v>29552701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1107598434</v>
      </c>
      <c r="D30" s="6">
        <v>5812987</v>
      </c>
      <c r="E30" s="7">
        <v>970130785</v>
      </c>
      <c r="F30" s="8">
        <v>983634433</v>
      </c>
      <c r="G30" s="8">
        <v>3901693</v>
      </c>
      <c r="H30" s="8">
        <v>126727830</v>
      </c>
      <c r="I30" s="8">
        <v>96021036</v>
      </c>
      <c r="J30" s="8">
        <v>226650559</v>
      </c>
      <c r="K30" s="8">
        <v>55027362</v>
      </c>
      <c r="L30" s="8">
        <v>89531542</v>
      </c>
      <c r="M30" s="8">
        <v>62346254</v>
      </c>
      <c r="N30" s="8">
        <v>206905158</v>
      </c>
      <c r="O30" s="8">
        <v>90528599</v>
      </c>
      <c r="P30" s="8">
        <v>83979933</v>
      </c>
      <c r="Q30" s="8">
        <v>82847192</v>
      </c>
      <c r="R30" s="8">
        <v>257355724</v>
      </c>
      <c r="S30" s="8">
        <v>84786390</v>
      </c>
      <c r="T30" s="8">
        <v>52065035</v>
      </c>
      <c r="U30" s="8">
        <v>213377510</v>
      </c>
      <c r="V30" s="8">
        <v>350228935</v>
      </c>
      <c r="W30" s="8">
        <v>1041140376</v>
      </c>
      <c r="X30" s="8">
        <v>983634433</v>
      </c>
      <c r="Y30" s="8">
        <v>57505943</v>
      </c>
      <c r="Z30" s="2">
        <v>5.8462718537223068</v>
      </c>
      <c r="AA30" s="6">
        <v>983634433</v>
      </c>
    </row>
    <row r="31" spans="1:27" ht="13.5" x14ac:dyDescent="0.25">
      <c r="A31" s="25" t="s">
        <v>57</v>
      </c>
      <c r="B31" s="24" t="s">
        <v>32</v>
      </c>
      <c r="C31" s="6">
        <v>379800817</v>
      </c>
      <c r="D31" s="6">
        <v>3855129</v>
      </c>
      <c r="E31" s="7">
        <v>329528667</v>
      </c>
      <c r="F31" s="8">
        <v>426308889</v>
      </c>
      <c r="G31" s="8">
        <v>12794789</v>
      </c>
      <c r="H31" s="8">
        <v>14529306</v>
      </c>
      <c r="I31" s="8">
        <v>27630571</v>
      </c>
      <c r="J31" s="8">
        <v>54954666</v>
      </c>
      <c r="K31" s="8">
        <v>43691328</v>
      </c>
      <c r="L31" s="8">
        <v>50263176</v>
      </c>
      <c r="M31" s="8">
        <v>43744688</v>
      </c>
      <c r="N31" s="8">
        <v>137699192</v>
      </c>
      <c r="O31" s="8">
        <v>10973505</v>
      </c>
      <c r="P31" s="8">
        <v>40521394</v>
      </c>
      <c r="Q31" s="8">
        <v>47970718</v>
      </c>
      <c r="R31" s="8">
        <v>99465617</v>
      </c>
      <c r="S31" s="8">
        <v>38062909</v>
      </c>
      <c r="T31" s="8">
        <v>47186222</v>
      </c>
      <c r="U31" s="8">
        <v>56670427</v>
      </c>
      <c r="V31" s="8">
        <v>141919558</v>
      </c>
      <c r="W31" s="8">
        <v>434039033</v>
      </c>
      <c r="X31" s="8">
        <v>426308889</v>
      </c>
      <c r="Y31" s="8">
        <v>7730144</v>
      </c>
      <c r="Z31" s="2">
        <v>1.8132730044951046</v>
      </c>
      <c r="AA31" s="6">
        <v>426308889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3500004</v>
      </c>
      <c r="Y32" s="8">
        <v>-3500004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162048539</v>
      </c>
      <c r="D33" s="6">
        <v>388529</v>
      </c>
      <c r="E33" s="7">
        <v>75601748</v>
      </c>
      <c r="F33" s="8">
        <v>140880409</v>
      </c>
      <c r="G33" s="8">
        <v>17990424</v>
      </c>
      <c r="H33" s="8">
        <v>21434623</v>
      </c>
      <c r="I33" s="8">
        <v>21615711</v>
      </c>
      <c r="J33" s="8">
        <v>61040758</v>
      </c>
      <c r="K33" s="8">
        <v>19994716</v>
      </c>
      <c r="L33" s="8">
        <v>19099492</v>
      </c>
      <c r="M33" s="8">
        <v>22987034</v>
      </c>
      <c r="N33" s="8">
        <v>62081242</v>
      </c>
      <c r="O33" s="8">
        <v>18892467</v>
      </c>
      <c r="P33" s="8">
        <v>20866735</v>
      </c>
      <c r="Q33" s="8">
        <v>17762099</v>
      </c>
      <c r="R33" s="8">
        <v>57521301</v>
      </c>
      <c r="S33" s="8">
        <v>20177036</v>
      </c>
      <c r="T33" s="8">
        <v>17787808</v>
      </c>
      <c r="U33" s="8">
        <v>29673865</v>
      </c>
      <c r="V33" s="8">
        <v>67638709</v>
      </c>
      <c r="W33" s="8">
        <v>248282010</v>
      </c>
      <c r="X33" s="8">
        <v>140880409</v>
      </c>
      <c r="Y33" s="8">
        <v>107401601</v>
      </c>
      <c r="Z33" s="2">
        <v>76.236008798072135</v>
      </c>
      <c r="AA33" s="6">
        <v>140880409</v>
      </c>
    </row>
    <row r="34" spans="1:27" ht="13.5" x14ac:dyDescent="0.25">
      <c r="A34" s="23" t="s">
        <v>59</v>
      </c>
      <c r="B34" s="29" t="s">
        <v>32</v>
      </c>
      <c r="C34" s="6">
        <v>5378892</v>
      </c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4730445</v>
      </c>
      <c r="Y34" s="8">
        <v>-4730445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3311747133</v>
      </c>
      <c r="D35" s="33">
        <f>SUM(D24:D34)</f>
        <v>14575882</v>
      </c>
      <c r="E35" s="34">
        <f t="shared" si="1"/>
        <v>2768283243</v>
      </c>
      <c r="F35" s="35">
        <f t="shared" si="1"/>
        <v>2904425671</v>
      </c>
      <c r="G35" s="35">
        <f t="shared" si="1"/>
        <v>88292269</v>
      </c>
      <c r="H35" s="35">
        <f t="shared" si="1"/>
        <v>226052098</v>
      </c>
      <c r="I35" s="35">
        <f t="shared" si="1"/>
        <v>206947021</v>
      </c>
      <c r="J35" s="35">
        <f t="shared" si="1"/>
        <v>521291388</v>
      </c>
      <c r="K35" s="35">
        <f t="shared" si="1"/>
        <v>188621405</v>
      </c>
      <c r="L35" s="35">
        <f t="shared" si="1"/>
        <v>247889239</v>
      </c>
      <c r="M35" s="35">
        <f t="shared" si="1"/>
        <v>226750045</v>
      </c>
      <c r="N35" s="35">
        <f t="shared" si="1"/>
        <v>663260689</v>
      </c>
      <c r="O35" s="35">
        <f t="shared" si="1"/>
        <v>218157723</v>
      </c>
      <c r="P35" s="35">
        <f t="shared" si="1"/>
        <v>179207880</v>
      </c>
      <c r="Q35" s="35">
        <f t="shared" si="1"/>
        <v>328840334</v>
      </c>
      <c r="R35" s="35">
        <f t="shared" si="1"/>
        <v>726205937</v>
      </c>
      <c r="S35" s="35">
        <f t="shared" si="1"/>
        <v>220972763</v>
      </c>
      <c r="T35" s="35">
        <f t="shared" si="1"/>
        <v>190469271</v>
      </c>
      <c r="U35" s="35">
        <f t="shared" si="1"/>
        <v>422861442</v>
      </c>
      <c r="V35" s="35">
        <f t="shared" si="1"/>
        <v>834303476</v>
      </c>
      <c r="W35" s="35">
        <f t="shared" si="1"/>
        <v>2745061490</v>
      </c>
      <c r="X35" s="35">
        <f t="shared" si="1"/>
        <v>2904425671</v>
      </c>
      <c r="Y35" s="35">
        <f t="shared" si="1"/>
        <v>-159364181</v>
      </c>
      <c r="Z35" s="36">
        <f>+IF(X35&lt;&gt;0,+(Y35/X35)*100,0)</f>
        <v>-5.4869429984459055</v>
      </c>
      <c r="AA35" s="33">
        <f>SUM(AA24:AA34)</f>
        <v>2904425671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-1010672302</v>
      </c>
      <c r="D37" s="46">
        <f>+D21-D35</f>
        <v>3936194</v>
      </c>
      <c r="E37" s="47">
        <f t="shared" si="2"/>
        <v>-145240678</v>
      </c>
      <c r="F37" s="48">
        <f t="shared" si="2"/>
        <v>-315193216</v>
      </c>
      <c r="G37" s="48">
        <f t="shared" si="2"/>
        <v>152709281</v>
      </c>
      <c r="H37" s="48">
        <f t="shared" si="2"/>
        <v>-75543324</v>
      </c>
      <c r="I37" s="48">
        <f t="shared" si="2"/>
        <v>-46233516</v>
      </c>
      <c r="J37" s="48">
        <f t="shared" si="2"/>
        <v>30932441</v>
      </c>
      <c r="K37" s="48">
        <f t="shared" si="2"/>
        <v>-23601690</v>
      </c>
      <c r="L37" s="48">
        <f t="shared" si="2"/>
        <v>-86881579</v>
      </c>
      <c r="M37" s="48">
        <f t="shared" si="2"/>
        <v>15476105</v>
      </c>
      <c r="N37" s="48">
        <f t="shared" si="2"/>
        <v>-95007164</v>
      </c>
      <c r="O37" s="48">
        <f t="shared" si="2"/>
        <v>304368318</v>
      </c>
      <c r="P37" s="48">
        <f t="shared" si="2"/>
        <v>-22295068</v>
      </c>
      <c r="Q37" s="48">
        <f t="shared" si="2"/>
        <v>-231286660</v>
      </c>
      <c r="R37" s="48">
        <f t="shared" si="2"/>
        <v>50786590</v>
      </c>
      <c r="S37" s="48">
        <f t="shared" si="2"/>
        <v>-76117641</v>
      </c>
      <c r="T37" s="48">
        <f t="shared" si="2"/>
        <v>-37766083</v>
      </c>
      <c r="U37" s="48">
        <f t="shared" si="2"/>
        <v>-283091981</v>
      </c>
      <c r="V37" s="48">
        <f t="shared" si="2"/>
        <v>-396975705</v>
      </c>
      <c r="W37" s="48">
        <f t="shared" si="2"/>
        <v>-410263838</v>
      </c>
      <c r="X37" s="48">
        <f>IF(F21=F35,0,X21-X35)</f>
        <v>-315193216</v>
      </c>
      <c r="Y37" s="48">
        <f t="shared" si="2"/>
        <v>-95070622</v>
      </c>
      <c r="Z37" s="49">
        <f>+IF(X37&lt;&gt;0,+(Y37/X37)*100,0)</f>
        <v>30.162648551420602</v>
      </c>
      <c r="AA37" s="46">
        <f>+AA21-AA35</f>
        <v>-315193216</v>
      </c>
    </row>
    <row r="38" spans="1:27" ht="23.1" customHeight="1" x14ac:dyDescent="0.25">
      <c r="A38" s="50" t="s">
        <v>62</v>
      </c>
      <c r="B38" s="29" t="s">
        <v>32</v>
      </c>
      <c r="C38" s="6">
        <v>844915898</v>
      </c>
      <c r="D38" s="6">
        <v>21125009</v>
      </c>
      <c r="E38" s="7">
        <v>970531178</v>
      </c>
      <c r="F38" s="8">
        <v>979411259</v>
      </c>
      <c r="G38" s="8"/>
      <c r="H38" s="8">
        <v>103357183</v>
      </c>
      <c r="I38" s="8">
        <v>60987567</v>
      </c>
      <c r="J38" s="8">
        <v>164344750</v>
      </c>
      <c r="K38" s="8">
        <v>128717840</v>
      </c>
      <c r="L38" s="8">
        <v>34202207</v>
      </c>
      <c r="M38" s="8">
        <v>135393401</v>
      </c>
      <c r="N38" s="8">
        <v>298313448</v>
      </c>
      <c r="O38" s="8">
        <v>24205919</v>
      </c>
      <c r="P38" s="8">
        <v>5979731</v>
      </c>
      <c r="Q38" s="8">
        <v>20566202</v>
      </c>
      <c r="R38" s="8">
        <v>50751852</v>
      </c>
      <c r="S38" s="8">
        <v>14111305</v>
      </c>
      <c r="T38" s="8">
        <v>27700653</v>
      </c>
      <c r="U38" s="8">
        <v>158346780</v>
      </c>
      <c r="V38" s="8">
        <v>200158738</v>
      </c>
      <c r="W38" s="8">
        <v>713568788</v>
      </c>
      <c r="X38" s="8">
        <v>979411259</v>
      </c>
      <c r="Y38" s="8">
        <v>-265842471</v>
      </c>
      <c r="Z38" s="2">
        <v>-27.143089132080316</v>
      </c>
      <c r="AA38" s="6">
        <v>979411259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>
        <v>169262</v>
      </c>
      <c r="P39" s="26">
        <v>19168</v>
      </c>
      <c r="Q39" s="26">
        <v>33336</v>
      </c>
      <c r="R39" s="26">
        <v>221766</v>
      </c>
      <c r="S39" s="26">
        <v>9167</v>
      </c>
      <c r="T39" s="26">
        <v>228349</v>
      </c>
      <c r="U39" s="26">
        <v>136038</v>
      </c>
      <c r="V39" s="26">
        <v>373554</v>
      </c>
      <c r="W39" s="26">
        <v>2072223</v>
      </c>
      <c r="X39" s="26">
        <v>1345027</v>
      </c>
      <c r="Y39" s="26">
        <v>727196</v>
      </c>
      <c r="Z39" s="27">
        <v>54.065531769994216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>
        <v>6918481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-158417005</v>
      </c>
      <c r="D41" s="56">
        <f>SUM(D37:D40)</f>
        <v>25061203</v>
      </c>
      <c r="E41" s="57">
        <f t="shared" si="3"/>
        <v>826635527</v>
      </c>
      <c r="F41" s="58">
        <f t="shared" si="3"/>
        <v>665563070</v>
      </c>
      <c r="G41" s="58">
        <f t="shared" si="3"/>
        <v>152779674</v>
      </c>
      <c r="H41" s="58">
        <f t="shared" si="3"/>
        <v>27818026</v>
      </c>
      <c r="I41" s="58">
        <f t="shared" si="3"/>
        <v>14967422</v>
      </c>
      <c r="J41" s="58">
        <f t="shared" si="3"/>
        <v>195565122</v>
      </c>
      <c r="K41" s="58">
        <f t="shared" si="3"/>
        <v>105400336</v>
      </c>
      <c r="L41" s="58">
        <f t="shared" si="3"/>
        <v>-51778536</v>
      </c>
      <c r="M41" s="58">
        <f t="shared" si="3"/>
        <v>150873456</v>
      </c>
      <c r="N41" s="58">
        <f t="shared" si="3"/>
        <v>204495256</v>
      </c>
      <c r="O41" s="58">
        <f t="shared" si="3"/>
        <v>328743499</v>
      </c>
      <c r="P41" s="58">
        <f t="shared" si="3"/>
        <v>-16296169</v>
      </c>
      <c r="Q41" s="58">
        <f t="shared" si="3"/>
        <v>-210687122</v>
      </c>
      <c r="R41" s="58">
        <f t="shared" si="3"/>
        <v>101760208</v>
      </c>
      <c r="S41" s="58">
        <f t="shared" si="3"/>
        <v>-61997169</v>
      </c>
      <c r="T41" s="58">
        <f t="shared" si="3"/>
        <v>-9837081</v>
      </c>
      <c r="U41" s="58">
        <f t="shared" si="3"/>
        <v>-124609163</v>
      </c>
      <c r="V41" s="58">
        <f t="shared" si="3"/>
        <v>-196443413</v>
      </c>
      <c r="W41" s="58">
        <f t="shared" si="3"/>
        <v>305377173</v>
      </c>
      <c r="X41" s="58">
        <f t="shared" si="3"/>
        <v>665563070</v>
      </c>
      <c r="Y41" s="58">
        <f t="shared" si="3"/>
        <v>-360185897</v>
      </c>
      <c r="Z41" s="59">
        <f>+IF(X41&lt;&gt;0,+(Y41/X41)*100,0)</f>
        <v>-54.117470339813181</v>
      </c>
      <c r="AA41" s="56">
        <f>SUM(AA37:AA40)</f>
        <v>665563070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-158417005</v>
      </c>
      <c r="D43" s="64">
        <f>+D41-D42</f>
        <v>25061203</v>
      </c>
      <c r="E43" s="65">
        <f t="shared" si="4"/>
        <v>826635527</v>
      </c>
      <c r="F43" s="66">
        <f t="shared" si="4"/>
        <v>665563070</v>
      </c>
      <c r="G43" s="66">
        <f t="shared" si="4"/>
        <v>152779674</v>
      </c>
      <c r="H43" s="66">
        <f t="shared" si="4"/>
        <v>27818026</v>
      </c>
      <c r="I43" s="66">
        <f t="shared" si="4"/>
        <v>14967422</v>
      </c>
      <c r="J43" s="66">
        <f t="shared" si="4"/>
        <v>195565122</v>
      </c>
      <c r="K43" s="66">
        <f t="shared" si="4"/>
        <v>105400336</v>
      </c>
      <c r="L43" s="66">
        <f t="shared" si="4"/>
        <v>-51778536</v>
      </c>
      <c r="M43" s="66">
        <f t="shared" si="4"/>
        <v>150873456</v>
      </c>
      <c r="N43" s="66">
        <f t="shared" si="4"/>
        <v>204495256</v>
      </c>
      <c r="O43" s="66">
        <f t="shared" si="4"/>
        <v>328743499</v>
      </c>
      <c r="P43" s="66">
        <f t="shared" si="4"/>
        <v>-16296169</v>
      </c>
      <c r="Q43" s="66">
        <f t="shared" si="4"/>
        <v>-210687122</v>
      </c>
      <c r="R43" s="66">
        <f t="shared" si="4"/>
        <v>101760208</v>
      </c>
      <c r="S43" s="66">
        <f t="shared" si="4"/>
        <v>-61997169</v>
      </c>
      <c r="T43" s="66">
        <f t="shared" si="4"/>
        <v>-9837081</v>
      </c>
      <c r="U43" s="66">
        <f t="shared" si="4"/>
        <v>-124609163</v>
      </c>
      <c r="V43" s="66">
        <f t="shared" si="4"/>
        <v>-196443413</v>
      </c>
      <c r="W43" s="66">
        <f t="shared" si="4"/>
        <v>305377173</v>
      </c>
      <c r="X43" s="66">
        <f t="shared" si="4"/>
        <v>665563070</v>
      </c>
      <c r="Y43" s="66">
        <f t="shared" si="4"/>
        <v>-360185897</v>
      </c>
      <c r="Z43" s="67">
        <f>+IF(X43&lt;&gt;0,+(Y43/X43)*100,0)</f>
        <v>-54.117470339813181</v>
      </c>
      <c r="AA43" s="64">
        <f>+AA41-AA42</f>
        <v>665563070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-158417005</v>
      </c>
      <c r="D45" s="56">
        <f>SUM(D43:D44)</f>
        <v>25061203</v>
      </c>
      <c r="E45" s="57">
        <f t="shared" si="5"/>
        <v>826635527</v>
      </c>
      <c r="F45" s="58">
        <f t="shared" si="5"/>
        <v>665563070</v>
      </c>
      <c r="G45" s="58">
        <f t="shared" si="5"/>
        <v>152779674</v>
      </c>
      <c r="H45" s="58">
        <f t="shared" si="5"/>
        <v>27818026</v>
      </c>
      <c r="I45" s="58">
        <f t="shared" si="5"/>
        <v>14967422</v>
      </c>
      <c r="J45" s="58">
        <f t="shared" si="5"/>
        <v>195565122</v>
      </c>
      <c r="K45" s="58">
        <f t="shared" si="5"/>
        <v>105400336</v>
      </c>
      <c r="L45" s="58">
        <f t="shared" si="5"/>
        <v>-51778536</v>
      </c>
      <c r="M45" s="58">
        <f t="shared" si="5"/>
        <v>150873456</v>
      </c>
      <c r="N45" s="58">
        <f t="shared" si="5"/>
        <v>204495256</v>
      </c>
      <c r="O45" s="58">
        <f t="shared" si="5"/>
        <v>328743499</v>
      </c>
      <c r="P45" s="58">
        <f t="shared" si="5"/>
        <v>-16296169</v>
      </c>
      <c r="Q45" s="58">
        <f t="shared" si="5"/>
        <v>-210687122</v>
      </c>
      <c r="R45" s="58">
        <f t="shared" si="5"/>
        <v>101760208</v>
      </c>
      <c r="S45" s="58">
        <f t="shared" si="5"/>
        <v>-61997169</v>
      </c>
      <c r="T45" s="58">
        <f t="shared" si="5"/>
        <v>-9837081</v>
      </c>
      <c r="U45" s="58">
        <f t="shared" si="5"/>
        <v>-124609163</v>
      </c>
      <c r="V45" s="58">
        <f t="shared" si="5"/>
        <v>-196443413</v>
      </c>
      <c r="W45" s="58">
        <f t="shared" si="5"/>
        <v>305377173</v>
      </c>
      <c r="X45" s="58">
        <f t="shared" si="5"/>
        <v>665563070</v>
      </c>
      <c r="Y45" s="58">
        <f t="shared" si="5"/>
        <v>-360185897</v>
      </c>
      <c r="Z45" s="59">
        <f>+IF(X45&lt;&gt;0,+(Y45/X45)*100,0)</f>
        <v>-54.117470339813181</v>
      </c>
      <c r="AA45" s="56">
        <f>SUM(AA43:AA44)</f>
        <v>665563070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-158417005</v>
      </c>
      <c r="D47" s="71">
        <f>SUM(D45:D46)</f>
        <v>25061203</v>
      </c>
      <c r="E47" s="72">
        <f t="shared" si="6"/>
        <v>826635527</v>
      </c>
      <c r="F47" s="73">
        <f t="shared" si="6"/>
        <v>665563070</v>
      </c>
      <c r="G47" s="73">
        <f t="shared" si="6"/>
        <v>152779674</v>
      </c>
      <c r="H47" s="74">
        <f t="shared" si="6"/>
        <v>27818026</v>
      </c>
      <c r="I47" s="74">
        <f t="shared" si="6"/>
        <v>14967422</v>
      </c>
      <c r="J47" s="74">
        <f t="shared" si="6"/>
        <v>195565122</v>
      </c>
      <c r="K47" s="74">
        <f t="shared" si="6"/>
        <v>105400336</v>
      </c>
      <c r="L47" s="74">
        <f t="shared" si="6"/>
        <v>-51778536</v>
      </c>
      <c r="M47" s="73">
        <f t="shared" si="6"/>
        <v>150873456</v>
      </c>
      <c r="N47" s="73">
        <f t="shared" si="6"/>
        <v>204495256</v>
      </c>
      <c r="O47" s="74">
        <f t="shared" si="6"/>
        <v>328743499</v>
      </c>
      <c r="P47" s="74">
        <f t="shared" si="6"/>
        <v>-16296169</v>
      </c>
      <c r="Q47" s="74">
        <f t="shared" si="6"/>
        <v>-210687122</v>
      </c>
      <c r="R47" s="74">
        <f t="shared" si="6"/>
        <v>101760208</v>
      </c>
      <c r="S47" s="74">
        <f t="shared" si="6"/>
        <v>-61997169</v>
      </c>
      <c r="T47" s="73">
        <f t="shared" si="6"/>
        <v>-9837081</v>
      </c>
      <c r="U47" s="73">
        <f t="shared" si="6"/>
        <v>-124609163</v>
      </c>
      <c r="V47" s="74">
        <f t="shared" si="6"/>
        <v>-196443413</v>
      </c>
      <c r="W47" s="74">
        <f t="shared" si="6"/>
        <v>305377173</v>
      </c>
      <c r="X47" s="74">
        <f t="shared" si="6"/>
        <v>665563070</v>
      </c>
      <c r="Y47" s="74">
        <f t="shared" si="6"/>
        <v>-360185897</v>
      </c>
      <c r="Z47" s="75">
        <f>+IF(X47&lt;&gt;0,+(Y47/X47)*100,0)</f>
        <v>-54.117470339813181</v>
      </c>
      <c r="AA47" s="76">
        <f>SUM(AA45:AA46)</f>
        <v>665563070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11753865</v>
      </c>
      <c r="D7" s="6"/>
      <c r="E7" s="7">
        <v>47282976</v>
      </c>
      <c r="F7" s="8">
        <v>46500539</v>
      </c>
      <c r="G7" s="8">
        <v>-4869</v>
      </c>
      <c r="H7" s="8">
        <v>47621</v>
      </c>
      <c r="I7" s="8">
        <v>-167326</v>
      </c>
      <c r="J7" s="8">
        <v>-124574</v>
      </c>
      <c r="K7" s="8">
        <v>-71512</v>
      </c>
      <c r="L7" s="8">
        <v>-154958</v>
      </c>
      <c r="M7" s="8">
        <v>921523</v>
      </c>
      <c r="N7" s="8">
        <v>695053</v>
      </c>
      <c r="O7" s="8">
        <v>764557</v>
      </c>
      <c r="P7" s="8">
        <v>-58621</v>
      </c>
      <c r="Q7" s="8">
        <v>-3080729</v>
      </c>
      <c r="R7" s="8">
        <v>-2374793</v>
      </c>
      <c r="S7" s="8">
        <v>1386744</v>
      </c>
      <c r="T7" s="8">
        <v>772853</v>
      </c>
      <c r="U7" s="8">
        <v>892364</v>
      </c>
      <c r="V7" s="8">
        <v>3051961</v>
      </c>
      <c r="W7" s="8">
        <v>1247647</v>
      </c>
      <c r="X7" s="8">
        <v>46500539</v>
      </c>
      <c r="Y7" s="8">
        <v>-45252892</v>
      </c>
      <c r="Z7" s="2">
        <v>-97.316919272699181</v>
      </c>
      <c r="AA7" s="6">
        <v>46500539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79225</v>
      </c>
      <c r="D19" s="6"/>
      <c r="E19" s="7"/>
      <c r="F19" s="26"/>
      <c r="G19" s="26">
        <v>732</v>
      </c>
      <c r="H19" s="26">
        <v>1165</v>
      </c>
      <c r="I19" s="26">
        <v>4636</v>
      </c>
      <c r="J19" s="26">
        <v>6533</v>
      </c>
      <c r="K19" s="26">
        <v>3858</v>
      </c>
      <c r="L19" s="26">
        <v>8897</v>
      </c>
      <c r="M19" s="26">
        <v>3782</v>
      </c>
      <c r="N19" s="26">
        <v>16537</v>
      </c>
      <c r="O19" s="26">
        <v>3655</v>
      </c>
      <c r="P19" s="26">
        <v>5298</v>
      </c>
      <c r="Q19" s="26">
        <v>4221</v>
      </c>
      <c r="R19" s="26">
        <v>13174</v>
      </c>
      <c r="S19" s="26">
        <v>4993</v>
      </c>
      <c r="T19" s="26">
        <v>3370</v>
      </c>
      <c r="U19" s="26">
        <v>2650</v>
      </c>
      <c r="V19" s="26">
        <v>11013</v>
      </c>
      <c r="W19" s="26">
        <v>47257</v>
      </c>
      <c r="X19" s="26"/>
      <c r="Y19" s="26">
        <v>47257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11833090</v>
      </c>
      <c r="D21" s="33">
        <f t="shared" si="0"/>
        <v>0</v>
      </c>
      <c r="E21" s="34">
        <f t="shared" si="0"/>
        <v>47282976</v>
      </c>
      <c r="F21" s="35">
        <f t="shared" si="0"/>
        <v>46500539</v>
      </c>
      <c r="G21" s="35">
        <f t="shared" si="0"/>
        <v>-4137</v>
      </c>
      <c r="H21" s="35">
        <f t="shared" si="0"/>
        <v>48786</v>
      </c>
      <c r="I21" s="35">
        <f t="shared" si="0"/>
        <v>-162690</v>
      </c>
      <c r="J21" s="35">
        <f t="shared" si="0"/>
        <v>-118041</v>
      </c>
      <c r="K21" s="35">
        <f t="shared" si="0"/>
        <v>-67654</v>
      </c>
      <c r="L21" s="35">
        <f t="shared" si="0"/>
        <v>-146061</v>
      </c>
      <c r="M21" s="35">
        <f t="shared" si="0"/>
        <v>925305</v>
      </c>
      <c r="N21" s="35">
        <f t="shared" si="0"/>
        <v>711590</v>
      </c>
      <c r="O21" s="35">
        <f t="shared" si="0"/>
        <v>768212</v>
      </c>
      <c r="P21" s="35">
        <f t="shared" si="0"/>
        <v>-53323</v>
      </c>
      <c r="Q21" s="35">
        <f t="shared" si="0"/>
        <v>-3076508</v>
      </c>
      <c r="R21" s="35">
        <f t="shared" si="0"/>
        <v>-2361619</v>
      </c>
      <c r="S21" s="35">
        <f t="shared" si="0"/>
        <v>1391737</v>
      </c>
      <c r="T21" s="35">
        <f t="shared" si="0"/>
        <v>776223</v>
      </c>
      <c r="U21" s="35">
        <f t="shared" si="0"/>
        <v>895014</v>
      </c>
      <c r="V21" s="35">
        <f t="shared" si="0"/>
        <v>3062974</v>
      </c>
      <c r="W21" s="35">
        <f t="shared" si="0"/>
        <v>1294904</v>
      </c>
      <c r="X21" s="35">
        <f t="shared" si="0"/>
        <v>46500539</v>
      </c>
      <c r="Y21" s="35">
        <f t="shared" si="0"/>
        <v>-45205635</v>
      </c>
      <c r="Z21" s="36">
        <f>+IF(X21&lt;&gt;0,+(Y21/X21)*100,0)</f>
        <v>-97.215292493706357</v>
      </c>
      <c r="AA21" s="33">
        <f>SUM(AA5:AA20)</f>
        <v>46500539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39580496</v>
      </c>
      <c r="D24" s="6"/>
      <c r="E24" s="7">
        <v>44319441</v>
      </c>
      <c r="F24" s="8">
        <v>44319441</v>
      </c>
      <c r="G24" s="8">
        <v>3509528</v>
      </c>
      <c r="H24" s="8">
        <v>3181941</v>
      </c>
      <c r="I24" s="8">
        <v>3171446</v>
      </c>
      <c r="J24" s="8">
        <v>9862915</v>
      </c>
      <c r="K24" s="8">
        <v>3970542</v>
      </c>
      <c r="L24" s="8">
        <v>3346958</v>
      </c>
      <c r="M24" s="8"/>
      <c r="N24" s="8">
        <v>7317500</v>
      </c>
      <c r="O24" s="8">
        <v>7313979</v>
      </c>
      <c r="P24" s="8">
        <v>3469444</v>
      </c>
      <c r="Q24" s="8">
        <v>3495958</v>
      </c>
      <c r="R24" s="8">
        <v>14279381</v>
      </c>
      <c r="S24" s="8">
        <v>3418500</v>
      </c>
      <c r="T24" s="8">
        <v>3552299</v>
      </c>
      <c r="U24" s="8">
        <v>4365598</v>
      </c>
      <c r="V24" s="8">
        <v>11336397</v>
      </c>
      <c r="W24" s="8">
        <v>42796193</v>
      </c>
      <c r="X24" s="8">
        <v>44319441</v>
      </c>
      <c r="Y24" s="8">
        <v>-1523248</v>
      </c>
      <c r="Z24" s="2">
        <v>-3.4369747578720591</v>
      </c>
      <c r="AA24" s="6">
        <v>44319441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2393279</v>
      </c>
      <c r="F26" s="8">
        <v>2393279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2393279</v>
      </c>
      <c r="Y26" s="8">
        <v>-2393279</v>
      </c>
      <c r="Z26" s="2">
        <v>-100</v>
      </c>
      <c r="AA26" s="6">
        <v>2393279</v>
      </c>
    </row>
    <row r="27" spans="1:27" ht="13.5" x14ac:dyDescent="0.25">
      <c r="A27" s="25" t="s">
        <v>53</v>
      </c>
      <c r="B27" s="24" t="s">
        <v>32</v>
      </c>
      <c r="C27" s="6">
        <v>45818608</v>
      </c>
      <c r="D27" s="6"/>
      <c r="E27" s="7">
        <v>21024550</v>
      </c>
      <c r="F27" s="8">
        <v>12288350</v>
      </c>
      <c r="G27" s="8"/>
      <c r="H27" s="8"/>
      <c r="I27" s="8">
        <v>114670</v>
      </c>
      <c r="J27" s="8">
        <v>114670</v>
      </c>
      <c r="K27" s="8"/>
      <c r="L27" s="8"/>
      <c r="M27" s="8">
        <v>330550</v>
      </c>
      <c r="N27" s="8">
        <v>330550</v>
      </c>
      <c r="O27" s="8"/>
      <c r="P27" s="8"/>
      <c r="Q27" s="8"/>
      <c r="R27" s="8"/>
      <c r="S27" s="8"/>
      <c r="T27" s="8"/>
      <c r="U27" s="8">
        <v>993600</v>
      </c>
      <c r="V27" s="8">
        <v>993600</v>
      </c>
      <c r="W27" s="8">
        <v>1438820</v>
      </c>
      <c r="X27" s="8">
        <v>12288350</v>
      </c>
      <c r="Y27" s="8">
        <v>-10849530</v>
      </c>
      <c r="Z27" s="2">
        <v>-88.29118636757579</v>
      </c>
      <c r="AA27" s="6">
        <v>12288350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18921208</v>
      </c>
      <c r="D30" s="6"/>
      <c r="E30" s="7">
        <v>15702663</v>
      </c>
      <c r="F30" s="8">
        <v>13802669</v>
      </c>
      <c r="G30" s="8"/>
      <c r="H30" s="8">
        <v>223002</v>
      </c>
      <c r="I30" s="8">
        <v>3448950</v>
      </c>
      <c r="J30" s="8">
        <v>3671952</v>
      </c>
      <c r="K30" s="8"/>
      <c r="L30" s="8">
        <v>1631186</v>
      </c>
      <c r="M30" s="8">
        <v>844279</v>
      </c>
      <c r="N30" s="8">
        <v>2475465</v>
      </c>
      <c r="O30" s="8">
        <v>789205</v>
      </c>
      <c r="P30" s="8">
        <v>2076017</v>
      </c>
      <c r="Q30" s="8">
        <v>1766617</v>
      </c>
      <c r="R30" s="8">
        <v>4631839</v>
      </c>
      <c r="S30" s="8">
        <v>878951</v>
      </c>
      <c r="T30" s="8">
        <v>79770</v>
      </c>
      <c r="U30" s="8">
        <v>-780229</v>
      </c>
      <c r="V30" s="8">
        <v>178492</v>
      </c>
      <c r="W30" s="8">
        <v>10957748</v>
      </c>
      <c r="X30" s="8">
        <v>13802669</v>
      </c>
      <c r="Y30" s="8">
        <v>-2844921</v>
      </c>
      <c r="Z30" s="2">
        <v>-20.611383204219415</v>
      </c>
      <c r="AA30" s="6">
        <v>13802669</v>
      </c>
    </row>
    <row r="31" spans="1:27" ht="13.5" x14ac:dyDescent="0.25">
      <c r="A31" s="25" t="s">
        <v>57</v>
      </c>
      <c r="B31" s="24" t="s">
        <v>32</v>
      </c>
      <c r="C31" s="6">
        <v>16070720</v>
      </c>
      <c r="D31" s="6"/>
      <c r="E31" s="7">
        <v>7644176</v>
      </c>
      <c r="F31" s="8">
        <v>47489111</v>
      </c>
      <c r="G31" s="8"/>
      <c r="H31" s="8">
        <v>2116230</v>
      </c>
      <c r="I31" s="8">
        <v>3964932</v>
      </c>
      <c r="J31" s="8">
        <v>6081162</v>
      </c>
      <c r="K31" s="8">
        <v>1635000</v>
      </c>
      <c r="L31" s="8">
        <v>7856067</v>
      </c>
      <c r="M31" s="8">
        <v>8236283</v>
      </c>
      <c r="N31" s="8">
        <v>17727350</v>
      </c>
      <c r="O31" s="8">
        <v>2557018</v>
      </c>
      <c r="P31" s="8">
        <v>5625430</v>
      </c>
      <c r="Q31" s="8">
        <v>6846601</v>
      </c>
      <c r="R31" s="8">
        <v>15029049</v>
      </c>
      <c r="S31" s="8">
        <v>5962953</v>
      </c>
      <c r="T31" s="8">
        <v>8056013</v>
      </c>
      <c r="U31" s="8">
        <v>5627883</v>
      </c>
      <c r="V31" s="8">
        <v>19646849</v>
      </c>
      <c r="W31" s="8">
        <v>58484410</v>
      </c>
      <c r="X31" s="8">
        <v>47489111</v>
      </c>
      <c r="Y31" s="8">
        <v>10995299</v>
      </c>
      <c r="Z31" s="2">
        <v>23.153305607258051</v>
      </c>
      <c r="AA31" s="6">
        <v>47489111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1112570</v>
      </c>
      <c r="D33" s="6"/>
      <c r="E33" s="7">
        <v>4838455</v>
      </c>
      <c r="F33" s="8">
        <v>3755094</v>
      </c>
      <c r="G33" s="8">
        <v>186553</v>
      </c>
      <c r="H33" s="8">
        <v>31486</v>
      </c>
      <c r="I33" s="8">
        <v>756750</v>
      </c>
      <c r="J33" s="8">
        <v>974789</v>
      </c>
      <c r="K33" s="8">
        <v>762377</v>
      </c>
      <c r="L33" s="8">
        <v>465779</v>
      </c>
      <c r="M33" s="8">
        <v>700649</v>
      </c>
      <c r="N33" s="8">
        <v>1928805</v>
      </c>
      <c r="O33" s="8">
        <v>566439</v>
      </c>
      <c r="P33" s="8">
        <v>296465</v>
      </c>
      <c r="Q33" s="8">
        <v>-424104</v>
      </c>
      <c r="R33" s="8">
        <v>438800</v>
      </c>
      <c r="S33" s="8">
        <v>312039</v>
      </c>
      <c r="T33" s="8">
        <v>35386</v>
      </c>
      <c r="U33" s="8">
        <v>647203</v>
      </c>
      <c r="V33" s="8">
        <v>994628</v>
      </c>
      <c r="W33" s="8">
        <v>4337022</v>
      </c>
      <c r="X33" s="8">
        <v>3755094</v>
      </c>
      <c r="Y33" s="8">
        <v>581928</v>
      </c>
      <c r="Z33" s="2">
        <v>15.497028836029139</v>
      </c>
      <c r="AA33" s="6">
        <v>3755094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121503602</v>
      </c>
      <c r="D35" s="33">
        <f>SUM(D24:D34)</f>
        <v>0</v>
      </c>
      <c r="E35" s="34">
        <f t="shared" si="1"/>
        <v>95922564</v>
      </c>
      <c r="F35" s="35">
        <f t="shared" si="1"/>
        <v>124047944</v>
      </c>
      <c r="G35" s="35">
        <f t="shared" si="1"/>
        <v>3696081</v>
      </c>
      <c r="H35" s="35">
        <f t="shared" si="1"/>
        <v>5552659</v>
      </c>
      <c r="I35" s="35">
        <f t="shared" si="1"/>
        <v>11456748</v>
      </c>
      <c r="J35" s="35">
        <f t="shared" si="1"/>
        <v>20705488</v>
      </c>
      <c r="K35" s="35">
        <f t="shared" si="1"/>
        <v>6367919</v>
      </c>
      <c r="L35" s="35">
        <f t="shared" si="1"/>
        <v>13299990</v>
      </c>
      <c r="M35" s="35">
        <f t="shared" si="1"/>
        <v>10111761</v>
      </c>
      <c r="N35" s="35">
        <f t="shared" si="1"/>
        <v>29779670</v>
      </c>
      <c r="O35" s="35">
        <f t="shared" si="1"/>
        <v>11226641</v>
      </c>
      <c r="P35" s="35">
        <f t="shared" si="1"/>
        <v>11467356</v>
      </c>
      <c r="Q35" s="35">
        <f t="shared" si="1"/>
        <v>11685072</v>
      </c>
      <c r="R35" s="35">
        <f t="shared" si="1"/>
        <v>34379069</v>
      </c>
      <c r="S35" s="35">
        <f t="shared" si="1"/>
        <v>10572443</v>
      </c>
      <c r="T35" s="35">
        <f t="shared" si="1"/>
        <v>11723468</v>
      </c>
      <c r="U35" s="35">
        <f t="shared" si="1"/>
        <v>10854055</v>
      </c>
      <c r="V35" s="35">
        <f t="shared" si="1"/>
        <v>33149966</v>
      </c>
      <c r="W35" s="35">
        <f t="shared" si="1"/>
        <v>118014193</v>
      </c>
      <c r="X35" s="35">
        <f t="shared" si="1"/>
        <v>124047944</v>
      </c>
      <c r="Y35" s="35">
        <f t="shared" si="1"/>
        <v>-6033751</v>
      </c>
      <c r="Z35" s="36">
        <f>+IF(X35&lt;&gt;0,+(Y35/X35)*100,0)</f>
        <v>-4.8640475653510231</v>
      </c>
      <c r="AA35" s="33">
        <f>SUM(AA24:AA34)</f>
        <v>124047944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-109670512</v>
      </c>
      <c r="D37" s="46">
        <f>+D21-D35</f>
        <v>0</v>
      </c>
      <c r="E37" s="47">
        <f t="shared" si="2"/>
        <v>-48639588</v>
      </c>
      <c r="F37" s="48">
        <f t="shared" si="2"/>
        <v>-77547405</v>
      </c>
      <c r="G37" s="48">
        <f t="shared" si="2"/>
        <v>-3700218</v>
      </c>
      <c r="H37" s="48">
        <f t="shared" si="2"/>
        <v>-5503873</v>
      </c>
      <c r="I37" s="48">
        <f t="shared" si="2"/>
        <v>-11619438</v>
      </c>
      <c r="J37" s="48">
        <f t="shared" si="2"/>
        <v>-20823529</v>
      </c>
      <c r="K37" s="48">
        <f t="shared" si="2"/>
        <v>-6435573</v>
      </c>
      <c r="L37" s="48">
        <f t="shared" si="2"/>
        <v>-13446051</v>
      </c>
      <c r="M37" s="48">
        <f t="shared" si="2"/>
        <v>-9186456</v>
      </c>
      <c r="N37" s="48">
        <f t="shared" si="2"/>
        <v>-29068080</v>
      </c>
      <c r="O37" s="48">
        <f t="shared" si="2"/>
        <v>-10458429</v>
      </c>
      <c r="P37" s="48">
        <f t="shared" si="2"/>
        <v>-11520679</v>
      </c>
      <c r="Q37" s="48">
        <f t="shared" si="2"/>
        <v>-14761580</v>
      </c>
      <c r="R37" s="48">
        <f t="shared" si="2"/>
        <v>-36740688</v>
      </c>
      <c r="S37" s="48">
        <f t="shared" si="2"/>
        <v>-9180706</v>
      </c>
      <c r="T37" s="48">
        <f t="shared" si="2"/>
        <v>-10947245</v>
      </c>
      <c r="U37" s="48">
        <f t="shared" si="2"/>
        <v>-9959041</v>
      </c>
      <c r="V37" s="48">
        <f t="shared" si="2"/>
        <v>-30086992</v>
      </c>
      <c r="W37" s="48">
        <f t="shared" si="2"/>
        <v>-116719289</v>
      </c>
      <c r="X37" s="48">
        <f>IF(F21=F35,0,X21-X35)</f>
        <v>-77547405</v>
      </c>
      <c r="Y37" s="48">
        <f t="shared" si="2"/>
        <v>-39171884</v>
      </c>
      <c r="Z37" s="49">
        <f>+IF(X37&lt;&gt;0,+(Y37/X37)*100,0)</f>
        <v>50.513468503555991</v>
      </c>
      <c r="AA37" s="46">
        <f>+AA21-AA35</f>
        <v>-77547405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-109670512</v>
      </c>
      <c r="D41" s="56">
        <f>SUM(D37:D40)</f>
        <v>0</v>
      </c>
      <c r="E41" s="57">
        <f t="shared" si="3"/>
        <v>-48639588</v>
      </c>
      <c r="F41" s="58">
        <f t="shared" si="3"/>
        <v>-77547405</v>
      </c>
      <c r="G41" s="58">
        <f t="shared" si="3"/>
        <v>-3700218</v>
      </c>
      <c r="H41" s="58">
        <f t="shared" si="3"/>
        <v>-5503873</v>
      </c>
      <c r="I41" s="58">
        <f t="shared" si="3"/>
        <v>-11619438</v>
      </c>
      <c r="J41" s="58">
        <f t="shared" si="3"/>
        <v>-20823529</v>
      </c>
      <c r="K41" s="58">
        <f t="shared" si="3"/>
        <v>-6435573</v>
      </c>
      <c r="L41" s="58">
        <f t="shared" si="3"/>
        <v>-13446051</v>
      </c>
      <c r="M41" s="58">
        <f t="shared" si="3"/>
        <v>-9186456</v>
      </c>
      <c r="N41" s="58">
        <f t="shared" si="3"/>
        <v>-29068080</v>
      </c>
      <c r="O41" s="58">
        <f t="shared" si="3"/>
        <v>-10458429</v>
      </c>
      <c r="P41" s="58">
        <f t="shared" si="3"/>
        <v>-11520679</v>
      </c>
      <c r="Q41" s="58">
        <f t="shared" si="3"/>
        <v>-14761580</v>
      </c>
      <c r="R41" s="58">
        <f t="shared" si="3"/>
        <v>-36740688</v>
      </c>
      <c r="S41" s="58">
        <f t="shared" si="3"/>
        <v>-9180706</v>
      </c>
      <c r="T41" s="58">
        <f t="shared" si="3"/>
        <v>-10947245</v>
      </c>
      <c r="U41" s="58">
        <f t="shared" si="3"/>
        <v>-9959041</v>
      </c>
      <c r="V41" s="58">
        <f t="shared" si="3"/>
        <v>-30086992</v>
      </c>
      <c r="W41" s="58">
        <f t="shared" si="3"/>
        <v>-116719289</v>
      </c>
      <c r="X41" s="58">
        <f t="shared" si="3"/>
        <v>-77547405</v>
      </c>
      <c r="Y41" s="58">
        <f t="shared" si="3"/>
        <v>-39171884</v>
      </c>
      <c r="Z41" s="59">
        <f>+IF(X41&lt;&gt;0,+(Y41/X41)*100,0)</f>
        <v>50.513468503555991</v>
      </c>
      <c r="AA41" s="56">
        <f>SUM(AA37:AA40)</f>
        <v>-77547405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-109670512</v>
      </c>
      <c r="D43" s="64">
        <f>+D41-D42</f>
        <v>0</v>
      </c>
      <c r="E43" s="65">
        <f t="shared" si="4"/>
        <v>-48639588</v>
      </c>
      <c r="F43" s="66">
        <f t="shared" si="4"/>
        <v>-77547405</v>
      </c>
      <c r="G43" s="66">
        <f t="shared" si="4"/>
        <v>-3700218</v>
      </c>
      <c r="H43" s="66">
        <f t="shared" si="4"/>
        <v>-5503873</v>
      </c>
      <c r="I43" s="66">
        <f t="shared" si="4"/>
        <v>-11619438</v>
      </c>
      <c r="J43" s="66">
        <f t="shared" si="4"/>
        <v>-20823529</v>
      </c>
      <c r="K43" s="66">
        <f t="shared" si="4"/>
        <v>-6435573</v>
      </c>
      <c r="L43" s="66">
        <f t="shared" si="4"/>
        <v>-13446051</v>
      </c>
      <c r="M43" s="66">
        <f t="shared" si="4"/>
        <v>-9186456</v>
      </c>
      <c r="N43" s="66">
        <f t="shared" si="4"/>
        <v>-29068080</v>
      </c>
      <c r="O43" s="66">
        <f t="shared" si="4"/>
        <v>-10458429</v>
      </c>
      <c r="P43" s="66">
        <f t="shared" si="4"/>
        <v>-11520679</v>
      </c>
      <c r="Q43" s="66">
        <f t="shared" si="4"/>
        <v>-14761580</v>
      </c>
      <c r="R43" s="66">
        <f t="shared" si="4"/>
        <v>-36740688</v>
      </c>
      <c r="S43" s="66">
        <f t="shared" si="4"/>
        <v>-9180706</v>
      </c>
      <c r="T43" s="66">
        <f t="shared" si="4"/>
        <v>-10947245</v>
      </c>
      <c r="U43" s="66">
        <f t="shared" si="4"/>
        <v>-9959041</v>
      </c>
      <c r="V43" s="66">
        <f t="shared" si="4"/>
        <v>-30086992</v>
      </c>
      <c r="W43" s="66">
        <f t="shared" si="4"/>
        <v>-116719289</v>
      </c>
      <c r="X43" s="66">
        <f t="shared" si="4"/>
        <v>-77547405</v>
      </c>
      <c r="Y43" s="66">
        <f t="shared" si="4"/>
        <v>-39171884</v>
      </c>
      <c r="Z43" s="67">
        <f>+IF(X43&lt;&gt;0,+(Y43/X43)*100,0)</f>
        <v>50.513468503555991</v>
      </c>
      <c r="AA43" s="64">
        <f>+AA41-AA42</f>
        <v>-77547405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-109670512</v>
      </c>
      <c r="D45" s="56">
        <f>SUM(D43:D44)</f>
        <v>0</v>
      </c>
      <c r="E45" s="57">
        <f t="shared" si="5"/>
        <v>-48639588</v>
      </c>
      <c r="F45" s="58">
        <f t="shared" si="5"/>
        <v>-77547405</v>
      </c>
      <c r="G45" s="58">
        <f t="shared" si="5"/>
        <v>-3700218</v>
      </c>
      <c r="H45" s="58">
        <f t="shared" si="5"/>
        <v>-5503873</v>
      </c>
      <c r="I45" s="58">
        <f t="shared" si="5"/>
        <v>-11619438</v>
      </c>
      <c r="J45" s="58">
        <f t="shared" si="5"/>
        <v>-20823529</v>
      </c>
      <c r="K45" s="58">
        <f t="shared" si="5"/>
        <v>-6435573</v>
      </c>
      <c r="L45" s="58">
        <f t="shared" si="5"/>
        <v>-13446051</v>
      </c>
      <c r="M45" s="58">
        <f t="shared" si="5"/>
        <v>-9186456</v>
      </c>
      <c r="N45" s="58">
        <f t="shared" si="5"/>
        <v>-29068080</v>
      </c>
      <c r="O45" s="58">
        <f t="shared" si="5"/>
        <v>-10458429</v>
      </c>
      <c r="P45" s="58">
        <f t="shared" si="5"/>
        <v>-11520679</v>
      </c>
      <c r="Q45" s="58">
        <f t="shared" si="5"/>
        <v>-14761580</v>
      </c>
      <c r="R45" s="58">
        <f t="shared" si="5"/>
        <v>-36740688</v>
      </c>
      <c r="S45" s="58">
        <f t="shared" si="5"/>
        <v>-9180706</v>
      </c>
      <c r="T45" s="58">
        <f t="shared" si="5"/>
        <v>-10947245</v>
      </c>
      <c r="U45" s="58">
        <f t="shared" si="5"/>
        <v>-9959041</v>
      </c>
      <c r="V45" s="58">
        <f t="shared" si="5"/>
        <v>-30086992</v>
      </c>
      <c r="W45" s="58">
        <f t="shared" si="5"/>
        <v>-116719289</v>
      </c>
      <c r="X45" s="58">
        <f t="shared" si="5"/>
        <v>-77547405</v>
      </c>
      <c r="Y45" s="58">
        <f t="shared" si="5"/>
        <v>-39171884</v>
      </c>
      <c r="Z45" s="59">
        <f>+IF(X45&lt;&gt;0,+(Y45/X45)*100,0)</f>
        <v>50.513468503555991</v>
      </c>
      <c r="AA45" s="56">
        <f>SUM(AA43:AA44)</f>
        <v>-77547405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-109670512</v>
      </c>
      <c r="D47" s="71">
        <f>SUM(D45:D46)</f>
        <v>0</v>
      </c>
      <c r="E47" s="72">
        <f t="shared" si="6"/>
        <v>-48639588</v>
      </c>
      <c r="F47" s="73">
        <f t="shared" si="6"/>
        <v>-77547405</v>
      </c>
      <c r="G47" s="73">
        <f t="shared" si="6"/>
        <v>-3700218</v>
      </c>
      <c r="H47" s="74">
        <f t="shared" si="6"/>
        <v>-5503873</v>
      </c>
      <c r="I47" s="74">
        <f t="shared" si="6"/>
        <v>-11619438</v>
      </c>
      <c r="J47" s="74">
        <f t="shared" si="6"/>
        <v>-20823529</v>
      </c>
      <c r="K47" s="74">
        <f t="shared" si="6"/>
        <v>-6435573</v>
      </c>
      <c r="L47" s="74">
        <f t="shared" si="6"/>
        <v>-13446051</v>
      </c>
      <c r="M47" s="73">
        <f t="shared" si="6"/>
        <v>-9186456</v>
      </c>
      <c r="N47" s="73">
        <f t="shared" si="6"/>
        <v>-29068080</v>
      </c>
      <c r="O47" s="74">
        <f t="shared" si="6"/>
        <v>-10458429</v>
      </c>
      <c r="P47" s="74">
        <f t="shared" si="6"/>
        <v>-11520679</v>
      </c>
      <c r="Q47" s="74">
        <f t="shared" si="6"/>
        <v>-14761580</v>
      </c>
      <c r="R47" s="74">
        <f t="shared" si="6"/>
        <v>-36740688</v>
      </c>
      <c r="S47" s="74">
        <f t="shared" si="6"/>
        <v>-9180706</v>
      </c>
      <c r="T47" s="73">
        <f t="shared" si="6"/>
        <v>-10947245</v>
      </c>
      <c r="U47" s="73">
        <f t="shared" si="6"/>
        <v>-9959041</v>
      </c>
      <c r="V47" s="74">
        <f t="shared" si="6"/>
        <v>-30086992</v>
      </c>
      <c r="W47" s="74">
        <f t="shared" si="6"/>
        <v>-116719289</v>
      </c>
      <c r="X47" s="74">
        <f t="shared" si="6"/>
        <v>-77547405</v>
      </c>
      <c r="Y47" s="74">
        <f t="shared" si="6"/>
        <v>-39171884</v>
      </c>
      <c r="Z47" s="75">
        <f>+IF(X47&lt;&gt;0,+(Y47/X47)*100,0)</f>
        <v>50.513468503555991</v>
      </c>
      <c r="AA47" s="76">
        <f>SUM(AA45:AA46)</f>
        <v>-77547405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73614804</v>
      </c>
      <c r="D7" s="6"/>
      <c r="E7" s="7">
        <v>70556182</v>
      </c>
      <c r="F7" s="8">
        <v>64319020</v>
      </c>
      <c r="G7" s="8">
        <v>5959423</v>
      </c>
      <c r="H7" s="8">
        <v>4558406</v>
      </c>
      <c r="I7" s="8">
        <v>5918533</v>
      </c>
      <c r="J7" s="8">
        <v>16436362</v>
      </c>
      <c r="K7" s="8">
        <v>5389397</v>
      </c>
      <c r="L7" s="8">
        <v>8436480</v>
      </c>
      <c r="M7" s="8">
        <v>1901801</v>
      </c>
      <c r="N7" s="8">
        <v>15727678</v>
      </c>
      <c r="O7" s="8">
        <v>5327354</v>
      </c>
      <c r="P7" s="8">
        <v>3716724</v>
      </c>
      <c r="Q7" s="8">
        <v>6316338</v>
      </c>
      <c r="R7" s="8">
        <v>15360416</v>
      </c>
      <c r="S7" s="8">
        <v>5330433</v>
      </c>
      <c r="T7" s="8">
        <v>6228019</v>
      </c>
      <c r="U7" s="8">
        <v>5244560</v>
      </c>
      <c r="V7" s="8">
        <v>16803012</v>
      </c>
      <c r="W7" s="8">
        <v>64327468</v>
      </c>
      <c r="X7" s="8">
        <v>64319020</v>
      </c>
      <c r="Y7" s="8">
        <v>8448</v>
      </c>
      <c r="Z7" s="2">
        <v>1.3134528480067015E-2</v>
      </c>
      <c r="AA7" s="6">
        <v>64319020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10956678</v>
      </c>
      <c r="D13" s="6"/>
      <c r="E13" s="7">
        <v>10764878</v>
      </c>
      <c r="F13" s="8">
        <v>7310745</v>
      </c>
      <c r="G13" s="8">
        <v>604889</v>
      </c>
      <c r="H13" s="8">
        <v>611311</v>
      </c>
      <c r="I13" s="8">
        <v>586954</v>
      </c>
      <c r="J13" s="8">
        <v>1803154</v>
      </c>
      <c r="K13" s="8">
        <v>595197</v>
      </c>
      <c r="L13" s="8">
        <v>630040</v>
      </c>
      <c r="M13" s="8">
        <v>626981</v>
      </c>
      <c r="N13" s="8">
        <v>1852218</v>
      </c>
      <c r="O13" s="8">
        <v>654710</v>
      </c>
      <c r="P13" s="8">
        <v>663121</v>
      </c>
      <c r="Q13" s="8">
        <v>665333</v>
      </c>
      <c r="R13" s="8">
        <v>1983164</v>
      </c>
      <c r="S13" s="8">
        <v>679796</v>
      </c>
      <c r="T13" s="8">
        <v>694339</v>
      </c>
      <c r="U13" s="8">
        <v>660880</v>
      </c>
      <c r="V13" s="8">
        <v>2035015</v>
      </c>
      <c r="W13" s="8">
        <v>7673551</v>
      </c>
      <c r="X13" s="8">
        <v>7310745</v>
      </c>
      <c r="Y13" s="8">
        <v>362806</v>
      </c>
      <c r="Z13" s="2">
        <v>4.962640606395107</v>
      </c>
      <c r="AA13" s="6">
        <v>7310745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6835987</v>
      </c>
      <c r="F18" s="8">
        <v>2103000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2103000</v>
      </c>
      <c r="Y18" s="8">
        <v>-2103000</v>
      </c>
      <c r="Z18" s="2">
        <v>-100</v>
      </c>
      <c r="AA18" s="6">
        <v>2103000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84571482</v>
      </c>
      <c r="D21" s="33">
        <f t="shared" si="0"/>
        <v>0</v>
      </c>
      <c r="E21" s="34">
        <f t="shared" si="0"/>
        <v>88157047</v>
      </c>
      <c r="F21" s="35">
        <f t="shared" si="0"/>
        <v>73732765</v>
      </c>
      <c r="G21" s="35">
        <f t="shared" si="0"/>
        <v>6564312</v>
      </c>
      <c r="H21" s="35">
        <f t="shared" si="0"/>
        <v>5169717</v>
      </c>
      <c r="I21" s="35">
        <f t="shared" si="0"/>
        <v>6505487</v>
      </c>
      <c r="J21" s="35">
        <f t="shared" si="0"/>
        <v>18239516</v>
      </c>
      <c r="K21" s="35">
        <f t="shared" si="0"/>
        <v>5984594</v>
      </c>
      <c r="L21" s="35">
        <f t="shared" si="0"/>
        <v>9066520</v>
      </c>
      <c r="M21" s="35">
        <f t="shared" si="0"/>
        <v>2528782</v>
      </c>
      <c r="N21" s="35">
        <f t="shared" si="0"/>
        <v>17579896</v>
      </c>
      <c r="O21" s="35">
        <f t="shared" si="0"/>
        <v>5982064</v>
      </c>
      <c r="P21" s="35">
        <f t="shared" si="0"/>
        <v>4379845</v>
      </c>
      <c r="Q21" s="35">
        <f t="shared" si="0"/>
        <v>6981671</v>
      </c>
      <c r="R21" s="35">
        <f t="shared" si="0"/>
        <v>17343580</v>
      </c>
      <c r="S21" s="35">
        <f t="shared" si="0"/>
        <v>6010229</v>
      </c>
      <c r="T21" s="35">
        <f t="shared" si="0"/>
        <v>6922358</v>
      </c>
      <c r="U21" s="35">
        <f t="shared" si="0"/>
        <v>5905440</v>
      </c>
      <c r="V21" s="35">
        <f t="shared" si="0"/>
        <v>18838027</v>
      </c>
      <c r="W21" s="35">
        <f t="shared" si="0"/>
        <v>72001019</v>
      </c>
      <c r="X21" s="35">
        <f t="shared" si="0"/>
        <v>73732765</v>
      </c>
      <c r="Y21" s="35">
        <f t="shared" si="0"/>
        <v>-1731746</v>
      </c>
      <c r="Z21" s="36">
        <f>+IF(X21&lt;&gt;0,+(Y21/X21)*100,0)</f>
        <v>-2.3486790438416354</v>
      </c>
      <c r="AA21" s="33">
        <f>SUM(AA5:AA20)</f>
        <v>73732765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19218490</v>
      </c>
      <c r="D24" s="6"/>
      <c r="E24" s="7">
        <v>26197334</v>
      </c>
      <c r="F24" s="8">
        <v>23310887</v>
      </c>
      <c r="G24" s="8">
        <v>1618403</v>
      </c>
      <c r="H24" s="8">
        <v>1255831</v>
      </c>
      <c r="I24" s="8">
        <v>1468491</v>
      </c>
      <c r="J24" s="8">
        <v>4342725</v>
      </c>
      <c r="K24" s="8">
        <v>1693155</v>
      </c>
      <c r="L24" s="8">
        <v>1519519</v>
      </c>
      <c r="M24" s="8">
        <v>1616537</v>
      </c>
      <c r="N24" s="8">
        <v>4829211</v>
      </c>
      <c r="O24" s="8">
        <v>1574900</v>
      </c>
      <c r="P24" s="8">
        <v>1536338</v>
      </c>
      <c r="Q24" s="8">
        <v>1534396</v>
      </c>
      <c r="R24" s="8">
        <v>4645634</v>
      </c>
      <c r="S24" s="8">
        <v>1534066</v>
      </c>
      <c r="T24" s="8">
        <v>1611257</v>
      </c>
      <c r="U24" s="8">
        <v>1166134</v>
      </c>
      <c r="V24" s="8">
        <v>4311457</v>
      </c>
      <c r="W24" s="8">
        <v>18129027</v>
      </c>
      <c r="X24" s="8">
        <v>23310887</v>
      </c>
      <c r="Y24" s="8">
        <v>-5181860</v>
      </c>
      <c r="Z24" s="2">
        <v>-22.229355751241897</v>
      </c>
      <c r="AA24" s="6">
        <v>23310887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13951165</v>
      </c>
      <c r="D26" s="6"/>
      <c r="E26" s="7">
        <v>16264212</v>
      </c>
      <c r="F26" s="8">
        <v>14746549</v>
      </c>
      <c r="G26" s="8"/>
      <c r="H26" s="8"/>
      <c r="I26" s="8"/>
      <c r="J26" s="8"/>
      <c r="K26" s="8"/>
      <c r="L26" s="8"/>
      <c r="M26" s="8">
        <v>5431789</v>
      </c>
      <c r="N26" s="8">
        <v>5431789</v>
      </c>
      <c r="O26" s="8"/>
      <c r="P26" s="8"/>
      <c r="Q26" s="8"/>
      <c r="R26" s="8"/>
      <c r="S26" s="8"/>
      <c r="T26" s="8"/>
      <c r="U26" s="8">
        <v>17628</v>
      </c>
      <c r="V26" s="8">
        <v>17628</v>
      </c>
      <c r="W26" s="8">
        <v>5449417</v>
      </c>
      <c r="X26" s="8">
        <v>14746549</v>
      </c>
      <c r="Y26" s="8">
        <v>-9297132</v>
      </c>
      <c r="Z26" s="2">
        <v>-63.046154052721079</v>
      </c>
      <c r="AA26" s="6">
        <v>14746549</v>
      </c>
    </row>
    <row r="27" spans="1:27" ht="13.5" x14ac:dyDescent="0.25">
      <c r="A27" s="25" t="s">
        <v>53</v>
      </c>
      <c r="B27" s="24" t="s">
        <v>32</v>
      </c>
      <c r="C27" s="6">
        <v>25433123</v>
      </c>
      <c r="D27" s="6"/>
      <c r="E27" s="7">
        <v>25253227</v>
      </c>
      <c r="F27" s="8">
        <v>25253227</v>
      </c>
      <c r="G27" s="8"/>
      <c r="H27" s="8"/>
      <c r="I27" s="8"/>
      <c r="J27" s="8"/>
      <c r="K27" s="8">
        <v>8477708</v>
      </c>
      <c r="L27" s="8"/>
      <c r="M27" s="8"/>
      <c r="N27" s="8">
        <v>8477708</v>
      </c>
      <c r="O27" s="8"/>
      <c r="P27" s="8"/>
      <c r="Q27" s="8"/>
      <c r="R27" s="8"/>
      <c r="S27" s="8"/>
      <c r="T27" s="8"/>
      <c r="U27" s="8"/>
      <c r="V27" s="8"/>
      <c r="W27" s="8">
        <v>8477708</v>
      </c>
      <c r="X27" s="8">
        <v>25253227</v>
      </c>
      <c r="Y27" s="8">
        <v>-16775519</v>
      </c>
      <c r="Z27" s="2">
        <v>-66.429209225419001</v>
      </c>
      <c r="AA27" s="6">
        <v>25253227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77712250</v>
      </c>
      <c r="D30" s="6"/>
      <c r="E30" s="7">
        <v>59086400</v>
      </c>
      <c r="F30" s="8">
        <v>60068282</v>
      </c>
      <c r="G30" s="8">
        <v>99710</v>
      </c>
      <c r="H30" s="8">
        <v>104197</v>
      </c>
      <c r="I30" s="8">
        <v>2037094</v>
      </c>
      <c r="J30" s="8">
        <v>2241001</v>
      </c>
      <c r="K30" s="8">
        <v>1079247</v>
      </c>
      <c r="L30" s="8">
        <v>523566</v>
      </c>
      <c r="M30" s="8">
        <v>93720</v>
      </c>
      <c r="N30" s="8">
        <v>1696533</v>
      </c>
      <c r="O30" s="8">
        <v>289134</v>
      </c>
      <c r="P30" s="8">
        <v>1227628</v>
      </c>
      <c r="Q30" s="8">
        <v>1279845</v>
      </c>
      <c r="R30" s="8">
        <v>2796607</v>
      </c>
      <c r="S30" s="8">
        <v>1525187</v>
      </c>
      <c r="T30" s="8">
        <v>518131</v>
      </c>
      <c r="U30" s="8">
        <v>3949723</v>
      </c>
      <c r="V30" s="8">
        <v>5993041</v>
      </c>
      <c r="W30" s="8">
        <v>12727182</v>
      </c>
      <c r="X30" s="8">
        <v>60068282</v>
      </c>
      <c r="Y30" s="8">
        <v>-47341100</v>
      </c>
      <c r="Z30" s="2">
        <v>-78.812142488110453</v>
      </c>
      <c r="AA30" s="6">
        <v>60068282</v>
      </c>
    </row>
    <row r="31" spans="1:27" ht="13.5" x14ac:dyDescent="0.25">
      <c r="A31" s="25" t="s">
        <v>57</v>
      </c>
      <c r="B31" s="24" t="s">
        <v>32</v>
      </c>
      <c r="C31" s="6">
        <v>4651784</v>
      </c>
      <c r="D31" s="6"/>
      <c r="E31" s="7">
        <v>5925000</v>
      </c>
      <c r="F31" s="8">
        <v>4683000</v>
      </c>
      <c r="G31" s="8"/>
      <c r="H31" s="8"/>
      <c r="I31" s="8">
        <v>874473</v>
      </c>
      <c r="J31" s="8">
        <v>874473</v>
      </c>
      <c r="K31" s="8">
        <v>23906</v>
      </c>
      <c r="L31" s="8">
        <v>390124</v>
      </c>
      <c r="M31" s="8"/>
      <c r="N31" s="8">
        <v>414030</v>
      </c>
      <c r="O31" s="8">
        <v>447611</v>
      </c>
      <c r="P31" s="8"/>
      <c r="Q31" s="8">
        <v>444311</v>
      </c>
      <c r="R31" s="8">
        <v>891922</v>
      </c>
      <c r="S31" s="8">
        <v>252069</v>
      </c>
      <c r="T31" s="8">
        <v>12860</v>
      </c>
      <c r="U31" s="8">
        <v>1017785</v>
      </c>
      <c r="V31" s="8">
        <v>1282714</v>
      </c>
      <c r="W31" s="8">
        <v>3463139</v>
      </c>
      <c r="X31" s="8">
        <v>4683000</v>
      </c>
      <c r="Y31" s="8">
        <v>-1219861</v>
      </c>
      <c r="Z31" s="2">
        <v>-26.048708093102711</v>
      </c>
      <c r="AA31" s="6">
        <v>4683000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1718513</v>
      </c>
      <c r="D33" s="6"/>
      <c r="E33" s="7">
        <v>2455368</v>
      </c>
      <c r="F33" s="8">
        <v>2350395</v>
      </c>
      <c r="G33" s="8"/>
      <c r="H33" s="8">
        <v>74278</v>
      </c>
      <c r="I33" s="8">
        <v>1821</v>
      </c>
      <c r="J33" s="8">
        <v>76099</v>
      </c>
      <c r="K33" s="8">
        <v>420093</v>
      </c>
      <c r="L33" s="8">
        <v>2610</v>
      </c>
      <c r="M33" s="8"/>
      <c r="N33" s="8">
        <v>422703</v>
      </c>
      <c r="O33" s="8">
        <v>278</v>
      </c>
      <c r="P33" s="8">
        <v>661078</v>
      </c>
      <c r="Q33" s="8">
        <v>381749</v>
      </c>
      <c r="R33" s="8">
        <v>1043105</v>
      </c>
      <c r="S33" s="8">
        <v>364532</v>
      </c>
      <c r="T33" s="8">
        <v>139</v>
      </c>
      <c r="U33" s="8">
        <v>714537</v>
      </c>
      <c r="V33" s="8">
        <v>1079208</v>
      </c>
      <c r="W33" s="8">
        <v>2621115</v>
      </c>
      <c r="X33" s="8">
        <v>2350395</v>
      </c>
      <c r="Y33" s="8">
        <v>270720</v>
      </c>
      <c r="Z33" s="2">
        <v>11.518063984989757</v>
      </c>
      <c r="AA33" s="6">
        <v>2350395</v>
      </c>
    </row>
    <row r="34" spans="1:27" ht="13.5" x14ac:dyDescent="0.25">
      <c r="A34" s="23" t="s">
        <v>59</v>
      </c>
      <c r="B34" s="29" t="s">
        <v>32</v>
      </c>
      <c r="C34" s="6">
        <v>3220185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145905510</v>
      </c>
      <c r="D35" s="33">
        <f>SUM(D24:D34)</f>
        <v>0</v>
      </c>
      <c r="E35" s="34">
        <f t="shared" si="1"/>
        <v>135181541</v>
      </c>
      <c r="F35" s="35">
        <f t="shared" si="1"/>
        <v>130412340</v>
      </c>
      <c r="G35" s="35">
        <f t="shared" si="1"/>
        <v>1718113</v>
      </c>
      <c r="H35" s="35">
        <f t="shared" si="1"/>
        <v>1434306</v>
      </c>
      <c r="I35" s="35">
        <f t="shared" si="1"/>
        <v>4381879</v>
      </c>
      <c r="J35" s="35">
        <f t="shared" si="1"/>
        <v>7534298</v>
      </c>
      <c r="K35" s="35">
        <f t="shared" si="1"/>
        <v>11694109</v>
      </c>
      <c r="L35" s="35">
        <f t="shared" si="1"/>
        <v>2435819</v>
      </c>
      <c r="M35" s="35">
        <f t="shared" si="1"/>
        <v>7142046</v>
      </c>
      <c r="N35" s="35">
        <f t="shared" si="1"/>
        <v>21271974</v>
      </c>
      <c r="O35" s="35">
        <f t="shared" si="1"/>
        <v>2311923</v>
      </c>
      <c r="P35" s="35">
        <f t="shared" si="1"/>
        <v>3425044</v>
      </c>
      <c r="Q35" s="35">
        <f t="shared" si="1"/>
        <v>3640301</v>
      </c>
      <c r="R35" s="35">
        <f t="shared" si="1"/>
        <v>9377268</v>
      </c>
      <c r="S35" s="35">
        <f t="shared" si="1"/>
        <v>3675854</v>
      </c>
      <c r="T35" s="35">
        <f t="shared" si="1"/>
        <v>2142387</v>
      </c>
      <c r="U35" s="35">
        <f t="shared" si="1"/>
        <v>6865807</v>
      </c>
      <c r="V35" s="35">
        <f t="shared" si="1"/>
        <v>12684048</v>
      </c>
      <c r="W35" s="35">
        <f t="shared" si="1"/>
        <v>50867588</v>
      </c>
      <c r="X35" s="35">
        <f t="shared" si="1"/>
        <v>130412340</v>
      </c>
      <c r="Y35" s="35">
        <f t="shared" si="1"/>
        <v>-79544752</v>
      </c>
      <c r="Z35" s="36">
        <f>+IF(X35&lt;&gt;0,+(Y35/X35)*100,0)</f>
        <v>-60.994804632751773</v>
      </c>
      <c r="AA35" s="33">
        <f>SUM(AA24:AA34)</f>
        <v>130412340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-61334028</v>
      </c>
      <c r="D37" s="46">
        <f>+D21-D35</f>
        <v>0</v>
      </c>
      <c r="E37" s="47">
        <f t="shared" si="2"/>
        <v>-47024494</v>
      </c>
      <c r="F37" s="48">
        <f t="shared" si="2"/>
        <v>-56679575</v>
      </c>
      <c r="G37" s="48">
        <f t="shared" si="2"/>
        <v>4846199</v>
      </c>
      <c r="H37" s="48">
        <f t="shared" si="2"/>
        <v>3735411</v>
      </c>
      <c r="I37" s="48">
        <f t="shared" si="2"/>
        <v>2123608</v>
      </c>
      <c r="J37" s="48">
        <f t="shared" si="2"/>
        <v>10705218</v>
      </c>
      <c r="K37" s="48">
        <f t="shared" si="2"/>
        <v>-5709515</v>
      </c>
      <c r="L37" s="48">
        <f t="shared" si="2"/>
        <v>6630701</v>
      </c>
      <c r="M37" s="48">
        <f t="shared" si="2"/>
        <v>-4613264</v>
      </c>
      <c r="N37" s="48">
        <f t="shared" si="2"/>
        <v>-3692078</v>
      </c>
      <c r="O37" s="48">
        <f t="shared" si="2"/>
        <v>3670141</v>
      </c>
      <c r="P37" s="48">
        <f t="shared" si="2"/>
        <v>954801</v>
      </c>
      <c r="Q37" s="48">
        <f t="shared" si="2"/>
        <v>3341370</v>
      </c>
      <c r="R37" s="48">
        <f t="shared" si="2"/>
        <v>7966312</v>
      </c>
      <c r="S37" s="48">
        <f t="shared" si="2"/>
        <v>2334375</v>
      </c>
      <c r="T37" s="48">
        <f t="shared" si="2"/>
        <v>4779971</v>
      </c>
      <c r="U37" s="48">
        <f t="shared" si="2"/>
        <v>-960367</v>
      </c>
      <c r="V37" s="48">
        <f t="shared" si="2"/>
        <v>6153979</v>
      </c>
      <c r="W37" s="48">
        <f t="shared" si="2"/>
        <v>21133431</v>
      </c>
      <c r="X37" s="48">
        <f>IF(F21=F35,0,X21-X35)</f>
        <v>-56679575</v>
      </c>
      <c r="Y37" s="48">
        <f t="shared" si="2"/>
        <v>77813006</v>
      </c>
      <c r="Z37" s="49">
        <f>+IF(X37&lt;&gt;0,+(Y37/X37)*100,0)</f>
        <v>-137.28579651488212</v>
      </c>
      <c r="AA37" s="46">
        <f>+AA21-AA35</f>
        <v>-56679575</v>
      </c>
    </row>
    <row r="38" spans="1:27" ht="23.1" customHeight="1" x14ac:dyDescent="0.25">
      <c r="A38" s="50" t="s">
        <v>62</v>
      </c>
      <c r="B38" s="29" t="s">
        <v>32</v>
      </c>
      <c r="C38" s="6">
        <v>144575751</v>
      </c>
      <c r="D38" s="6"/>
      <c r="E38" s="7">
        <v>139068571</v>
      </c>
      <c r="F38" s="8">
        <v>139068571</v>
      </c>
      <c r="G38" s="8"/>
      <c r="H38" s="8"/>
      <c r="I38" s="8"/>
      <c r="J38" s="8"/>
      <c r="K38" s="8">
        <v>74943932</v>
      </c>
      <c r="L38" s="8">
        <v>25592556</v>
      </c>
      <c r="M38" s="8">
        <v>3458876</v>
      </c>
      <c r="N38" s="8">
        <v>103995364</v>
      </c>
      <c r="O38" s="8"/>
      <c r="P38" s="8">
        <v>119695</v>
      </c>
      <c r="Q38" s="8">
        <v>2372491</v>
      </c>
      <c r="R38" s="8">
        <v>2492186</v>
      </c>
      <c r="S38" s="8"/>
      <c r="T38" s="8">
        <v>3499498</v>
      </c>
      <c r="U38" s="8"/>
      <c r="V38" s="8">
        <v>3499498</v>
      </c>
      <c r="W38" s="8">
        <v>109987048</v>
      </c>
      <c r="X38" s="8">
        <v>139068571</v>
      </c>
      <c r="Y38" s="8">
        <v>-29081523</v>
      </c>
      <c r="Z38" s="2">
        <v>-20.911642933326753</v>
      </c>
      <c r="AA38" s="6">
        <v>139068571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83241723</v>
      </c>
      <c r="D41" s="56">
        <f>SUM(D37:D40)</f>
        <v>0</v>
      </c>
      <c r="E41" s="57">
        <f t="shared" si="3"/>
        <v>92044077</v>
      </c>
      <c r="F41" s="58">
        <f t="shared" si="3"/>
        <v>82388996</v>
      </c>
      <c r="G41" s="58">
        <f t="shared" si="3"/>
        <v>4846199</v>
      </c>
      <c r="H41" s="58">
        <f t="shared" si="3"/>
        <v>3735411</v>
      </c>
      <c r="I41" s="58">
        <f t="shared" si="3"/>
        <v>2123608</v>
      </c>
      <c r="J41" s="58">
        <f t="shared" si="3"/>
        <v>10705218</v>
      </c>
      <c r="K41" s="58">
        <f t="shared" si="3"/>
        <v>69234417</v>
      </c>
      <c r="L41" s="58">
        <f t="shared" si="3"/>
        <v>32223257</v>
      </c>
      <c r="M41" s="58">
        <f t="shared" si="3"/>
        <v>-1154388</v>
      </c>
      <c r="N41" s="58">
        <f t="shared" si="3"/>
        <v>100303286</v>
      </c>
      <c r="O41" s="58">
        <f t="shared" si="3"/>
        <v>3670141</v>
      </c>
      <c r="P41" s="58">
        <f t="shared" si="3"/>
        <v>1074496</v>
      </c>
      <c r="Q41" s="58">
        <f t="shared" si="3"/>
        <v>5713861</v>
      </c>
      <c r="R41" s="58">
        <f t="shared" si="3"/>
        <v>10458498</v>
      </c>
      <c r="S41" s="58">
        <f t="shared" si="3"/>
        <v>2334375</v>
      </c>
      <c r="T41" s="58">
        <f t="shared" si="3"/>
        <v>8279469</v>
      </c>
      <c r="U41" s="58">
        <f t="shared" si="3"/>
        <v>-960367</v>
      </c>
      <c r="V41" s="58">
        <f t="shared" si="3"/>
        <v>9653477</v>
      </c>
      <c r="W41" s="58">
        <f t="shared" si="3"/>
        <v>131120479</v>
      </c>
      <c r="X41" s="58">
        <f t="shared" si="3"/>
        <v>82388996</v>
      </c>
      <c r="Y41" s="58">
        <f t="shared" si="3"/>
        <v>48731483</v>
      </c>
      <c r="Z41" s="59">
        <f>+IF(X41&lt;&gt;0,+(Y41/X41)*100,0)</f>
        <v>59.148048120406763</v>
      </c>
      <c r="AA41" s="56">
        <f>SUM(AA37:AA40)</f>
        <v>82388996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83241723</v>
      </c>
      <c r="D43" s="64">
        <f>+D41-D42</f>
        <v>0</v>
      </c>
      <c r="E43" s="65">
        <f t="shared" si="4"/>
        <v>92044077</v>
      </c>
      <c r="F43" s="66">
        <f t="shared" si="4"/>
        <v>82388996</v>
      </c>
      <c r="G43" s="66">
        <f t="shared" si="4"/>
        <v>4846199</v>
      </c>
      <c r="H43" s="66">
        <f t="shared" si="4"/>
        <v>3735411</v>
      </c>
      <c r="I43" s="66">
        <f t="shared" si="4"/>
        <v>2123608</v>
      </c>
      <c r="J43" s="66">
        <f t="shared" si="4"/>
        <v>10705218</v>
      </c>
      <c r="K43" s="66">
        <f t="shared" si="4"/>
        <v>69234417</v>
      </c>
      <c r="L43" s="66">
        <f t="shared" si="4"/>
        <v>32223257</v>
      </c>
      <c r="M43" s="66">
        <f t="shared" si="4"/>
        <v>-1154388</v>
      </c>
      <c r="N43" s="66">
        <f t="shared" si="4"/>
        <v>100303286</v>
      </c>
      <c r="O43" s="66">
        <f t="shared" si="4"/>
        <v>3670141</v>
      </c>
      <c r="P43" s="66">
        <f t="shared" si="4"/>
        <v>1074496</v>
      </c>
      <c r="Q43" s="66">
        <f t="shared" si="4"/>
        <v>5713861</v>
      </c>
      <c r="R43" s="66">
        <f t="shared" si="4"/>
        <v>10458498</v>
      </c>
      <c r="S43" s="66">
        <f t="shared" si="4"/>
        <v>2334375</v>
      </c>
      <c r="T43" s="66">
        <f t="shared" si="4"/>
        <v>8279469</v>
      </c>
      <c r="U43" s="66">
        <f t="shared" si="4"/>
        <v>-960367</v>
      </c>
      <c r="V43" s="66">
        <f t="shared" si="4"/>
        <v>9653477</v>
      </c>
      <c r="W43" s="66">
        <f t="shared" si="4"/>
        <v>131120479</v>
      </c>
      <c r="X43" s="66">
        <f t="shared" si="4"/>
        <v>82388996</v>
      </c>
      <c r="Y43" s="66">
        <f t="shared" si="4"/>
        <v>48731483</v>
      </c>
      <c r="Z43" s="67">
        <f>+IF(X43&lt;&gt;0,+(Y43/X43)*100,0)</f>
        <v>59.148048120406763</v>
      </c>
      <c r="AA43" s="64">
        <f>+AA41-AA42</f>
        <v>82388996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83241723</v>
      </c>
      <c r="D45" s="56">
        <f>SUM(D43:D44)</f>
        <v>0</v>
      </c>
      <c r="E45" s="57">
        <f t="shared" si="5"/>
        <v>92044077</v>
      </c>
      <c r="F45" s="58">
        <f t="shared" si="5"/>
        <v>82388996</v>
      </c>
      <c r="G45" s="58">
        <f t="shared" si="5"/>
        <v>4846199</v>
      </c>
      <c r="H45" s="58">
        <f t="shared" si="5"/>
        <v>3735411</v>
      </c>
      <c r="I45" s="58">
        <f t="shared" si="5"/>
        <v>2123608</v>
      </c>
      <c r="J45" s="58">
        <f t="shared" si="5"/>
        <v>10705218</v>
      </c>
      <c r="K45" s="58">
        <f t="shared" si="5"/>
        <v>69234417</v>
      </c>
      <c r="L45" s="58">
        <f t="shared" si="5"/>
        <v>32223257</v>
      </c>
      <c r="M45" s="58">
        <f t="shared" si="5"/>
        <v>-1154388</v>
      </c>
      <c r="N45" s="58">
        <f t="shared" si="5"/>
        <v>100303286</v>
      </c>
      <c r="O45" s="58">
        <f t="shared" si="5"/>
        <v>3670141</v>
      </c>
      <c r="P45" s="58">
        <f t="shared" si="5"/>
        <v>1074496</v>
      </c>
      <c r="Q45" s="58">
        <f t="shared" si="5"/>
        <v>5713861</v>
      </c>
      <c r="R45" s="58">
        <f t="shared" si="5"/>
        <v>10458498</v>
      </c>
      <c r="S45" s="58">
        <f t="shared" si="5"/>
        <v>2334375</v>
      </c>
      <c r="T45" s="58">
        <f t="shared" si="5"/>
        <v>8279469</v>
      </c>
      <c r="U45" s="58">
        <f t="shared" si="5"/>
        <v>-960367</v>
      </c>
      <c r="V45" s="58">
        <f t="shared" si="5"/>
        <v>9653477</v>
      </c>
      <c r="W45" s="58">
        <f t="shared" si="5"/>
        <v>131120479</v>
      </c>
      <c r="X45" s="58">
        <f t="shared" si="5"/>
        <v>82388996</v>
      </c>
      <c r="Y45" s="58">
        <f t="shared" si="5"/>
        <v>48731483</v>
      </c>
      <c r="Z45" s="59">
        <f>+IF(X45&lt;&gt;0,+(Y45/X45)*100,0)</f>
        <v>59.148048120406763</v>
      </c>
      <c r="AA45" s="56">
        <f>SUM(AA43:AA44)</f>
        <v>82388996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83241723</v>
      </c>
      <c r="D47" s="71">
        <f>SUM(D45:D46)</f>
        <v>0</v>
      </c>
      <c r="E47" s="72">
        <f t="shared" si="6"/>
        <v>92044077</v>
      </c>
      <c r="F47" s="73">
        <f t="shared" si="6"/>
        <v>82388996</v>
      </c>
      <c r="G47" s="73">
        <f t="shared" si="6"/>
        <v>4846199</v>
      </c>
      <c r="H47" s="74">
        <f t="shared" si="6"/>
        <v>3735411</v>
      </c>
      <c r="I47" s="74">
        <f t="shared" si="6"/>
        <v>2123608</v>
      </c>
      <c r="J47" s="74">
        <f t="shared" si="6"/>
        <v>10705218</v>
      </c>
      <c r="K47" s="74">
        <f t="shared" si="6"/>
        <v>69234417</v>
      </c>
      <c r="L47" s="74">
        <f t="shared" si="6"/>
        <v>32223257</v>
      </c>
      <c r="M47" s="73">
        <f t="shared" si="6"/>
        <v>-1154388</v>
      </c>
      <c r="N47" s="73">
        <f t="shared" si="6"/>
        <v>100303286</v>
      </c>
      <c r="O47" s="74">
        <f t="shared" si="6"/>
        <v>3670141</v>
      </c>
      <c r="P47" s="74">
        <f t="shared" si="6"/>
        <v>1074496</v>
      </c>
      <c r="Q47" s="74">
        <f t="shared" si="6"/>
        <v>5713861</v>
      </c>
      <c r="R47" s="74">
        <f t="shared" si="6"/>
        <v>10458498</v>
      </c>
      <c r="S47" s="74">
        <f t="shared" si="6"/>
        <v>2334375</v>
      </c>
      <c r="T47" s="73">
        <f t="shared" si="6"/>
        <v>8279469</v>
      </c>
      <c r="U47" s="73">
        <f t="shared" si="6"/>
        <v>-960367</v>
      </c>
      <c r="V47" s="74">
        <f t="shared" si="6"/>
        <v>9653477</v>
      </c>
      <c r="W47" s="74">
        <f t="shared" si="6"/>
        <v>131120479</v>
      </c>
      <c r="X47" s="74">
        <f t="shared" si="6"/>
        <v>82388996</v>
      </c>
      <c r="Y47" s="74">
        <f t="shared" si="6"/>
        <v>48731483</v>
      </c>
      <c r="Z47" s="75">
        <f>+IF(X47&lt;&gt;0,+(Y47/X47)*100,0)</f>
        <v>59.148048120406763</v>
      </c>
      <c r="AA47" s="76">
        <f>SUM(AA45:AA46)</f>
        <v>82388996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24200003</v>
      </c>
      <c r="D7" s="6"/>
      <c r="E7" s="7">
        <v>17100444</v>
      </c>
      <c r="F7" s="8">
        <v>17100444</v>
      </c>
      <c r="G7" s="8">
        <v>2293145</v>
      </c>
      <c r="H7" s="8">
        <v>2200932</v>
      </c>
      <c r="I7" s="8">
        <v>1732726</v>
      </c>
      <c r="J7" s="8">
        <v>6226803</v>
      </c>
      <c r="K7" s="8">
        <v>1995294</v>
      </c>
      <c r="L7" s="8">
        <v>1569274</v>
      </c>
      <c r="M7" s="8">
        <v>1771393</v>
      </c>
      <c r="N7" s="8">
        <v>5335961</v>
      </c>
      <c r="O7" s="8">
        <v>2236170</v>
      </c>
      <c r="P7" s="8">
        <v>2200215</v>
      </c>
      <c r="Q7" s="8">
        <v>1871703</v>
      </c>
      <c r="R7" s="8">
        <v>6308088</v>
      </c>
      <c r="S7" s="8">
        <v>1840368</v>
      </c>
      <c r="T7" s="8">
        <v>1571112</v>
      </c>
      <c r="U7" s="8">
        <v>2082832</v>
      </c>
      <c r="V7" s="8">
        <v>5494312</v>
      </c>
      <c r="W7" s="8">
        <v>23365164</v>
      </c>
      <c r="X7" s="8">
        <v>17100444</v>
      </c>
      <c r="Y7" s="8">
        <v>6264720</v>
      </c>
      <c r="Z7" s="2">
        <v>36.634838253322542</v>
      </c>
      <c r="AA7" s="6">
        <v>17100444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5597291</v>
      </c>
      <c r="F13" s="8">
        <v>4258901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4258901</v>
      </c>
      <c r="Y13" s="8">
        <v>-4258901</v>
      </c>
      <c r="Z13" s="2">
        <v>-100</v>
      </c>
      <c r="AA13" s="6">
        <v>4258901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3921105</v>
      </c>
      <c r="F18" s="8">
        <v>3921105</v>
      </c>
      <c r="G18" s="8">
        <v>1124370</v>
      </c>
      <c r="H18" s="8"/>
      <c r="I18" s="8"/>
      <c r="J18" s="8">
        <v>1124370</v>
      </c>
      <c r="K18" s="8"/>
      <c r="L18" s="8"/>
      <c r="M18" s="8">
        <v>783190</v>
      </c>
      <c r="N18" s="8">
        <v>783190</v>
      </c>
      <c r="O18" s="8"/>
      <c r="P18" s="8"/>
      <c r="Q18" s="8">
        <v>558310</v>
      </c>
      <c r="R18" s="8">
        <v>558310</v>
      </c>
      <c r="S18" s="8"/>
      <c r="T18" s="8"/>
      <c r="U18" s="8"/>
      <c r="V18" s="8"/>
      <c r="W18" s="8">
        <v>2465870</v>
      </c>
      <c r="X18" s="8">
        <v>3921105</v>
      </c>
      <c r="Y18" s="8">
        <v>-1455235</v>
      </c>
      <c r="Z18" s="2">
        <v>-37.11288017025813</v>
      </c>
      <c r="AA18" s="6">
        <v>3921105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27201903</v>
      </c>
      <c r="D21" s="33">
        <f t="shared" si="0"/>
        <v>0</v>
      </c>
      <c r="E21" s="34">
        <f t="shared" si="0"/>
        <v>26618840</v>
      </c>
      <c r="F21" s="35">
        <f t="shared" si="0"/>
        <v>25280450</v>
      </c>
      <c r="G21" s="35">
        <f t="shared" si="0"/>
        <v>3417515</v>
      </c>
      <c r="H21" s="35">
        <f t="shared" si="0"/>
        <v>2200932</v>
      </c>
      <c r="I21" s="35">
        <f t="shared" si="0"/>
        <v>1732726</v>
      </c>
      <c r="J21" s="35">
        <f t="shared" si="0"/>
        <v>7351173</v>
      </c>
      <c r="K21" s="35">
        <f t="shared" si="0"/>
        <v>1995294</v>
      </c>
      <c r="L21" s="35">
        <f t="shared" si="0"/>
        <v>1569274</v>
      </c>
      <c r="M21" s="35">
        <f t="shared" si="0"/>
        <v>2554583</v>
      </c>
      <c r="N21" s="35">
        <f t="shared" si="0"/>
        <v>6119151</v>
      </c>
      <c r="O21" s="35">
        <f t="shared" si="0"/>
        <v>2236170</v>
      </c>
      <c r="P21" s="35">
        <f t="shared" si="0"/>
        <v>2200215</v>
      </c>
      <c r="Q21" s="35">
        <f t="shared" si="0"/>
        <v>2430013</v>
      </c>
      <c r="R21" s="35">
        <f t="shared" si="0"/>
        <v>6866398</v>
      </c>
      <c r="S21" s="35">
        <f t="shared" si="0"/>
        <v>1840368</v>
      </c>
      <c r="T21" s="35">
        <f t="shared" si="0"/>
        <v>1571112</v>
      </c>
      <c r="U21" s="35">
        <f t="shared" si="0"/>
        <v>2082832</v>
      </c>
      <c r="V21" s="35">
        <f t="shared" si="0"/>
        <v>5494312</v>
      </c>
      <c r="W21" s="35">
        <f t="shared" si="0"/>
        <v>25831034</v>
      </c>
      <c r="X21" s="35">
        <f t="shared" si="0"/>
        <v>25280450</v>
      </c>
      <c r="Y21" s="35">
        <f t="shared" si="0"/>
        <v>550584</v>
      </c>
      <c r="Z21" s="36">
        <f>+IF(X21&lt;&gt;0,+(Y21/X21)*100,0)</f>
        <v>2.1779042699002589</v>
      </c>
      <c r="AA21" s="33">
        <f>SUM(AA5:AA20)</f>
        <v>25280450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37525374</v>
      </c>
      <c r="D24" s="6"/>
      <c r="E24" s="7">
        <v>40017220</v>
      </c>
      <c r="F24" s="8">
        <v>40681984</v>
      </c>
      <c r="G24" s="8">
        <v>2903080</v>
      </c>
      <c r="H24" s="8">
        <v>3609933</v>
      </c>
      <c r="I24" s="8">
        <v>3451688</v>
      </c>
      <c r="J24" s="8">
        <v>9964701</v>
      </c>
      <c r="K24" s="8"/>
      <c r="L24" s="8"/>
      <c r="M24" s="8">
        <v>11430915</v>
      </c>
      <c r="N24" s="8">
        <v>11430915</v>
      </c>
      <c r="O24" s="8">
        <v>3676155</v>
      </c>
      <c r="P24" s="8">
        <v>-739814</v>
      </c>
      <c r="Q24" s="8">
        <v>10410204</v>
      </c>
      <c r="R24" s="8">
        <v>13346545</v>
      </c>
      <c r="S24" s="8"/>
      <c r="T24" s="8">
        <v>3332099</v>
      </c>
      <c r="U24" s="8">
        <v>10296549</v>
      </c>
      <c r="V24" s="8">
        <v>13628648</v>
      </c>
      <c r="W24" s="8">
        <v>48370809</v>
      </c>
      <c r="X24" s="8">
        <v>40681984</v>
      </c>
      <c r="Y24" s="8">
        <v>7688825</v>
      </c>
      <c r="Z24" s="2">
        <v>18.899827992656405</v>
      </c>
      <c r="AA24" s="6">
        <v>40681984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47735591</v>
      </c>
      <c r="D26" s="6"/>
      <c r="E26" s="7">
        <v>30089561</v>
      </c>
      <c r="F26" s="8">
        <v>30089561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30089561</v>
      </c>
      <c r="Y26" s="8">
        <v>-30089561</v>
      </c>
      <c r="Z26" s="2">
        <v>-100</v>
      </c>
      <c r="AA26" s="6">
        <v>30089561</v>
      </c>
    </row>
    <row r="27" spans="1:27" ht="13.5" x14ac:dyDescent="0.25">
      <c r="A27" s="25" t="s">
        <v>53</v>
      </c>
      <c r="B27" s="24" t="s">
        <v>32</v>
      </c>
      <c r="C27" s="6">
        <v>38076708</v>
      </c>
      <c r="D27" s="6"/>
      <c r="E27" s="7">
        <v>33985432</v>
      </c>
      <c r="F27" s="8">
        <v>32302769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3008078</v>
      </c>
      <c r="U27" s="8">
        <v>32314882</v>
      </c>
      <c r="V27" s="8">
        <v>35322960</v>
      </c>
      <c r="W27" s="8">
        <v>35322960</v>
      </c>
      <c r="X27" s="8">
        <v>32302769</v>
      </c>
      <c r="Y27" s="8">
        <v>3020191</v>
      </c>
      <c r="Z27" s="2">
        <v>9.3496350111657609</v>
      </c>
      <c r="AA27" s="6">
        <v>32302769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60677521</v>
      </c>
      <c r="D30" s="6"/>
      <c r="E30" s="7">
        <v>11395180</v>
      </c>
      <c r="F30" s="8">
        <v>12401513</v>
      </c>
      <c r="G30" s="8">
        <v>1306231</v>
      </c>
      <c r="H30" s="8">
        <v>208493</v>
      </c>
      <c r="I30" s="8">
        <v>360235</v>
      </c>
      <c r="J30" s="8">
        <v>1874959</v>
      </c>
      <c r="K30" s="8">
        <v>1500301</v>
      </c>
      <c r="L30" s="8">
        <v>-269337</v>
      </c>
      <c r="M30" s="8"/>
      <c r="N30" s="8">
        <v>1230964</v>
      </c>
      <c r="O30" s="8">
        <v>11648952</v>
      </c>
      <c r="P30" s="8">
        <v>1460655</v>
      </c>
      <c r="Q30" s="8">
        <v>1104547</v>
      </c>
      <c r="R30" s="8">
        <v>14214154</v>
      </c>
      <c r="S30" s="8">
        <v>799971</v>
      </c>
      <c r="T30" s="8">
        <v>1689439</v>
      </c>
      <c r="U30" s="8">
        <v>9536533</v>
      </c>
      <c r="V30" s="8">
        <v>12025943</v>
      </c>
      <c r="W30" s="8">
        <v>29346020</v>
      </c>
      <c r="X30" s="8">
        <v>12401513</v>
      </c>
      <c r="Y30" s="8">
        <v>16944507</v>
      </c>
      <c r="Z30" s="2">
        <v>136.6325786216569</v>
      </c>
      <c r="AA30" s="6">
        <v>12401513</v>
      </c>
    </row>
    <row r="31" spans="1:27" ht="13.5" x14ac:dyDescent="0.25">
      <c r="A31" s="25" t="s">
        <v>57</v>
      </c>
      <c r="B31" s="24" t="s">
        <v>32</v>
      </c>
      <c r="C31" s="6">
        <v>11648788</v>
      </c>
      <c r="D31" s="6"/>
      <c r="E31" s="7">
        <v>6044828</v>
      </c>
      <c r="F31" s="8">
        <v>4991339</v>
      </c>
      <c r="G31" s="8">
        <v>1069183</v>
      </c>
      <c r="H31" s="8">
        <v>1070348</v>
      </c>
      <c r="I31" s="8">
        <v>230577</v>
      </c>
      <c r="J31" s="8">
        <v>2370108</v>
      </c>
      <c r="K31" s="8">
        <v>1517426</v>
      </c>
      <c r="L31" s="8">
        <v>7825168</v>
      </c>
      <c r="M31" s="8">
        <v>270101</v>
      </c>
      <c r="N31" s="8">
        <v>9612695</v>
      </c>
      <c r="O31" s="8">
        <v>-9448782</v>
      </c>
      <c r="P31" s="8">
        <v>212374</v>
      </c>
      <c r="Q31" s="8">
        <v>178956</v>
      </c>
      <c r="R31" s="8">
        <v>-9057452</v>
      </c>
      <c r="S31" s="8">
        <v>1802527</v>
      </c>
      <c r="T31" s="8">
        <v>1339081</v>
      </c>
      <c r="U31" s="8">
        <v>349607</v>
      </c>
      <c r="V31" s="8">
        <v>3491215</v>
      </c>
      <c r="W31" s="8">
        <v>6416566</v>
      </c>
      <c r="X31" s="8">
        <v>4991339</v>
      </c>
      <c r="Y31" s="8">
        <v>1425227</v>
      </c>
      <c r="Z31" s="2">
        <v>28.554001240949571</v>
      </c>
      <c r="AA31" s="6">
        <v>4991339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3363973</v>
      </c>
      <c r="D33" s="6"/>
      <c r="E33" s="7">
        <v>3247535</v>
      </c>
      <c r="F33" s="8">
        <v>3226477</v>
      </c>
      <c r="G33" s="8">
        <v>131984</v>
      </c>
      <c r="H33" s="8">
        <v>186482</v>
      </c>
      <c r="I33" s="8">
        <v>231455</v>
      </c>
      <c r="J33" s="8">
        <v>549921</v>
      </c>
      <c r="K33" s="8">
        <v>-2001</v>
      </c>
      <c r="L33" s="8">
        <v>36476</v>
      </c>
      <c r="M33" s="8">
        <v>257331</v>
      </c>
      <c r="N33" s="8">
        <v>291806</v>
      </c>
      <c r="O33" s="8">
        <v>243397</v>
      </c>
      <c r="P33" s="8">
        <v>99619</v>
      </c>
      <c r="Q33" s="8">
        <v>282831</v>
      </c>
      <c r="R33" s="8">
        <v>625847</v>
      </c>
      <c r="S33" s="8">
        <v>74543</v>
      </c>
      <c r="T33" s="8">
        <v>155497</v>
      </c>
      <c r="U33" s="8">
        <v>1926922</v>
      </c>
      <c r="V33" s="8">
        <v>2156962</v>
      </c>
      <c r="W33" s="8">
        <v>3624536</v>
      </c>
      <c r="X33" s="8">
        <v>3226477</v>
      </c>
      <c r="Y33" s="8">
        <v>398059</v>
      </c>
      <c r="Z33" s="2">
        <v>12.337264452838188</v>
      </c>
      <c r="AA33" s="6">
        <v>3226477</v>
      </c>
    </row>
    <row r="34" spans="1:27" ht="13.5" x14ac:dyDescent="0.25">
      <c r="A34" s="23" t="s">
        <v>59</v>
      </c>
      <c r="B34" s="29" t="s">
        <v>32</v>
      </c>
      <c r="C34" s="6">
        <v>1431083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200459038</v>
      </c>
      <c r="D35" s="33">
        <f>SUM(D24:D34)</f>
        <v>0</v>
      </c>
      <c r="E35" s="34">
        <f t="shared" si="1"/>
        <v>124779756</v>
      </c>
      <c r="F35" s="35">
        <f t="shared" si="1"/>
        <v>123693643</v>
      </c>
      <c r="G35" s="35">
        <f t="shared" si="1"/>
        <v>5410478</v>
      </c>
      <c r="H35" s="35">
        <f t="shared" si="1"/>
        <v>5075256</v>
      </c>
      <c r="I35" s="35">
        <f t="shared" si="1"/>
        <v>4273955</v>
      </c>
      <c r="J35" s="35">
        <f t="shared" si="1"/>
        <v>14759689</v>
      </c>
      <c r="K35" s="35">
        <f t="shared" si="1"/>
        <v>3015726</v>
      </c>
      <c r="L35" s="35">
        <f t="shared" si="1"/>
        <v>7592307</v>
      </c>
      <c r="M35" s="35">
        <f t="shared" si="1"/>
        <v>11958347</v>
      </c>
      <c r="N35" s="35">
        <f t="shared" si="1"/>
        <v>22566380</v>
      </c>
      <c r="O35" s="35">
        <f t="shared" si="1"/>
        <v>6119722</v>
      </c>
      <c r="P35" s="35">
        <f t="shared" si="1"/>
        <v>1032834</v>
      </c>
      <c r="Q35" s="35">
        <f t="shared" si="1"/>
        <v>11976538</v>
      </c>
      <c r="R35" s="35">
        <f t="shared" si="1"/>
        <v>19129094</v>
      </c>
      <c r="S35" s="35">
        <f t="shared" si="1"/>
        <v>2677041</v>
      </c>
      <c r="T35" s="35">
        <f t="shared" si="1"/>
        <v>9524194</v>
      </c>
      <c r="U35" s="35">
        <f t="shared" si="1"/>
        <v>54424493</v>
      </c>
      <c r="V35" s="35">
        <f t="shared" si="1"/>
        <v>66625728</v>
      </c>
      <c r="W35" s="35">
        <f t="shared" si="1"/>
        <v>123080891</v>
      </c>
      <c r="X35" s="35">
        <f t="shared" si="1"/>
        <v>123693643</v>
      </c>
      <c r="Y35" s="35">
        <f t="shared" si="1"/>
        <v>-612752</v>
      </c>
      <c r="Z35" s="36">
        <f>+IF(X35&lt;&gt;0,+(Y35/X35)*100,0)</f>
        <v>-0.49537873179141467</v>
      </c>
      <c r="AA35" s="33">
        <f>SUM(AA24:AA34)</f>
        <v>123693643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-173257135</v>
      </c>
      <c r="D37" s="46">
        <f>+D21-D35</f>
        <v>0</v>
      </c>
      <c r="E37" s="47">
        <f t="shared" si="2"/>
        <v>-98160916</v>
      </c>
      <c r="F37" s="48">
        <f t="shared" si="2"/>
        <v>-98413193</v>
      </c>
      <c r="G37" s="48">
        <f t="shared" si="2"/>
        <v>-1992963</v>
      </c>
      <c r="H37" s="48">
        <f t="shared" si="2"/>
        <v>-2874324</v>
      </c>
      <c r="I37" s="48">
        <f t="shared" si="2"/>
        <v>-2541229</v>
      </c>
      <c r="J37" s="48">
        <f t="shared" si="2"/>
        <v>-7408516</v>
      </c>
      <c r="K37" s="48">
        <f t="shared" si="2"/>
        <v>-1020432</v>
      </c>
      <c r="L37" s="48">
        <f t="shared" si="2"/>
        <v>-6023033</v>
      </c>
      <c r="M37" s="48">
        <f t="shared" si="2"/>
        <v>-9403764</v>
      </c>
      <c r="N37" s="48">
        <f t="shared" si="2"/>
        <v>-16447229</v>
      </c>
      <c r="O37" s="48">
        <f t="shared" si="2"/>
        <v>-3883552</v>
      </c>
      <c r="P37" s="48">
        <f t="shared" si="2"/>
        <v>1167381</v>
      </c>
      <c r="Q37" s="48">
        <f t="shared" si="2"/>
        <v>-9546525</v>
      </c>
      <c r="R37" s="48">
        <f t="shared" si="2"/>
        <v>-12262696</v>
      </c>
      <c r="S37" s="48">
        <f t="shared" si="2"/>
        <v>-836673</v>
      </c>
      <c r="T37" s="48">
        <f t="shared" si="2"/>
        <v>-7953082</v>
      </c>
      <c r="U37" s="48">
        <f t="shared" si="2"/>
        <v>-52341661</v>
      </c>
      <c r="V37" s="48">
        <f t="shared" si="2"/>
        <v>-61131416</v>
      </c>
      <c r="W37" s="48">
        <f t="shared" si="2"/>
        <v>-97249857</v>
      </c>
      <c r="X37" s="48">
        <f>IF(F21=F35,0,X21-X35)</f>
        <v>-98413193</v>
      </c>
      <c r="Y37" s="48">
        <f t="shared" si="2"/>
        <v>1163336</v>
      </c>
      <c r="Z37" s="49">
        <f>+IF(X37&lt;&gt;0,+(Y37/X37)*100,0)</f>
        <v>-1.1820935430882726</v>
      </c>
      <c r="AA37" s="46">
        <f>+AA21-AA35</f>
        <v>-98413193</v>
      </c>
    </row>
    <row r="38" spans="1:27" ht="23.1" customHeight="1" x14ac:dyDescent="0.25">
      <c r="A38" s="50" t="s">
        <v>62</v>
      </c>
      <c r="B38" s="29" t="s">
        <v>32</v>
      </c>
      <c r="C38" s="6">
        <v>52738047</v>
      </c>
      <c r="D38" s="6"/>
      <c r="E38" s="7">
        <v>70000000</v>
      </c>
      <c r="F38" s="8">
        <v>70000000</v>
      </c>
      <c r="G38" s="8"/>
      <c r="H38" s="8"/>
      <c r="I38" s="8"/>
      <c r="J38" s="8"/>
      <c r="K38" s="8"/>
      <c r="L38" s="8"/>
      <c r="M38" s="8">
        <v>38919555</v>
      </c>
      <c r="N38" s="8">
        <v>38919555</v>
      </c>
      <c r="O38" s="8"/>
      <c r="P38" s="8"/>
      <c r="Q38" s="8"/>
      <c r="R38" s="8"/>
      <c r="S38" s="8"/>
      <c r="T38" s="8"/>
      <c r="U38" s="8">
        <v>39026458</v>
      </c>
      <c r="V38" s="8">
        <v>39026458</v>
      </c>
      <c r="W38" s="8">
        <v>77946013</v>
      </c>
      <c r="X38" s="8">
        <v>70000000</v>
      </c>
      <c r="Y38" s="8">
        <v>7946013</v>
      </c>
      <c r="Z38" s="2">
        <v>11.351447142857143</v>
      </c>
      <c r="AA38" s="6">
        <v>70000000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88500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-120430588</v>
      </c>
      <c r="D41" s="56">
        <f>SUM(D37:D40)</f>
        <v>0</v>
      </c>
      <c r="E41" s="57">
        <f t="shared" si="3"/>
        <v>-28160916</v>
      </c>
      <c r="F41" s="58">
        <f t="shared" si="3"/>
        <v>-28413193</v>
      </c>
      <c r="G41" s="58">
        <f t="shared" si="3"/>
        <v>-1992963</v>
      </c>
      <c r="H41" s="58">
        <f t="shared" si="3"/>
        <v>-2874324</v>
      </c>
      <c r="I41" s="58">
        <f t="shared" si="3"/>
        <v>-2541229</v>
      </c>
      <c r="J41" s="58">
        <f t="shared" si="3"/>
        <v>-7408516</v>
      </c>
      <c r="K41" s="58">
        <f t="shared" si="3"/>
        <v>-1020432</v>
      </c>
      <c r="L41" s="58">
        <f t="shared" si="3"/>
        <v>-6023033</v>
      </c>
      <c r="M41" s="58">
        <f t="shared" si="3"/>
        <v>29515791</v>
      </c>
      <c r="N41" s="58">
        <f t="shared" si="3"/>
        <v>22472326</v>
      </c>
      <c r="O41" s="58">
        <f t="shared" si="3"/>
        <v>-3883552</v>
      </c>
      <c r="P41" s="58">
        <f t="shared" si="3"/>
        <v>1167381</v>
      </c>
      <c r="Q41" s="58">
        <f t="shared" si="3"/>
        <v>-9546525</v>
      </c>
      <c r="R41" s="58">
        <f t="shared" si="3"/>
        <v>-12262696</v>
      </c>
      <c r="S41" s="58">
        <f t="shared" si="3"/>
        <v>-836673</v>
      </c>
      <c r="T41" s="58">
        <f t="shared" si="3"/>
        <v>-7953082</v>
      </c>
      <c r="U41" s="58">
        <f t="shared" si="3"/>
        <v>-13315203</v>
      </c>
      <c r="V41" s="58">
        <f t="shared" si="3"/>
        <v>-22104958</v>
      </c>
      <c r="W41" s="58">
        <f t="shared" si="3"/>
        <v>-19303844</v>
      </c>
      <c r="X41" s="58">
        <f t="shared" si="3"/>
        <v>-28413193</v>
      </c>
      <c r="Y41" s="58">
        <f t="shared" si="3"/>
        <v>9109349</v>
      </c>
      <c r="Z41" s="59">
        <f>+IF(X41&lt;&gt;0,+(Y41/X41)*100,0)</f>
        <v>-32.060279180872072</v>
      </c>
      <c r="AA41" s="56">
        <f>SUM(AA37:AA40)</f>
        <v>-28413193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-120430588</v>
      </c>
      <c r="D43" s="64">
        <f>+D41-D42</f>
        <v>0</v>
      </c>
      <c r="E43" s="65">
        <f t="shared" si="4"/>
        <v>-28160916</v>
      </c>
      <c r="F43" s="66">
        <f t="shared" si="4"/>
        <v>-28413193</v>
      </c>
      <c r="G43" s="66">
        <f t="shared" si="4"/>
        <v>-1992963</v>
      </c>
      <c r="H43" s="66">
        <f t="shared" si="4"/>
        <v>-2874324</v>
      </c>
      <c r="I43" s="66">
        <f t="shared" si="4"/>
        <v>-2541229</v>
      </c>
      <c r="J43" s="66">
        <f t="shared" si="4"/>
        <v>-7408516</v>
      </c>
      <c r="K43" s="66">
        <f t="shared" si="4"/>
        <v>-1020432</v>
      </c>
      <c r="L43" s="66">
        <f t="shared" si="4"/>
        <v>-6023033</v>
      </c>
      <c r="M43" s="66">
        <f t="shared" si="4"/>
        <v>29515791</v>
      </c>
      <c r="N43" s="66">
        <f t="shared" si="4"/>
        <v>22472326</v>
      </c>
      <c r="O43" s="66">
        <f t="shared" si="4"/>
        <v>-3883552</v>
      </c>
      <c r="P43" s="66">
        <f t="shared" si="4"/>
        <v>1167381</v>
      </c>
      <c r="Q43" s="66">
        <f t="shared" si="4"/>
        <v>-9546525</v>
      </c>
      <c r="R43" s="66">
        <f t="shared" si="4"/>
        <v>-12262696</v>
      </c>
      <c r="S43" s="66">
        <f t="shared" si="4"/>
        <v>-836673</v>
      </c>
      <c r="T43" s="66">
        <f t="shared" si="4"/>
        <v>-7953082</v>
      </c>
      <c r="U43" s="66">
        <f t="shared" si="4"/>
        <v>-13315203</v>
      </c>
      <c r="V43" s="66">
        <f t="shared" si="4"/>
        <v>-22104958</v>
      </c>
      <c r="W43" s="66">
        <f t="shared" si="4"/>
        <v>-19303844</v>
      </c>
      <c r="X43" s="66">
        <f t="shared" si="4"/>
        <v>-28413193</v>
      </c>
      <c r="Y43" s="66">
        <f t="shared" si="4"/>
        <v>9109349</v>
      </c>
      <c r="Z43" s="67">
        <f>+IF(X43&lt;&gt;0,+(Y43/X43)*100,0)</f>
        <v>-32.060279180872072</v>
      </c>
      <c r="AA43" s="64">
        <f>+AA41-AA42</f>
        <v>-28413193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-120430588</v>
      </c>
      <c r="D45" s="56">
        <f>SUM(D43:D44)</f>
        <v>0</v>
      </c>
      <c r="E45" s="57">
        <f t="shared" si="5"/>
        <v>-28160916</v>
      </c>
      <c r="F45" s="58">
        <f t="shared" si="5"/>
        <v>-28413193</v>
      </c>
      <c r="G45" s="58">
        <f t="shared" si="5"/>
        <v>-1992963</v>
      </c>
      <c r="H45" s="58">
        <f t="shared" si="5"/>
        <v>-2874324</v>
      </c>
      <c r="I45" s="58">
        <f t="shared" si="5"/>
        <v>-2541229</v>
      </c>
      <c r="J45" s="58">
        <f t="shared" si="5"/>
        <v>-7408516</v>
      </c>
      <c r="K45" s="58">
        <f t="shared" si="5"/>
        <v>-1020432</v>
      </c>
      <c r="L45" s="58">
        <f t="shared" si="5"/>
        <v>-6023033</v>
      </c>
      <c r="M45" s="58">
        <f t="shared" si="5"/>
        <v>29515791</v>
      </c>
      <c r="N45" s="58">
        <f t="shared" si="5"/>
        <v>22472326</v>
      </c>
      <c r="O45" s="58">
        <f t="shared" si="5"/>
        <v>-3883552</v>
      </c>
      <c r="P45" s="58">
        <f t="shared" si="5"/>
        <v>1167381</v>
      </c>
      <c r="Q45" s="58">
        <f t="shared" si="5"/>
        <v>-9546525</v>
      </c>
      <c r="R45" s="58">
        <f t="shared" si="5"/>
        <v>-12262696</v>
      </c>
      <c r="S45" s="58">
        <f t="shared" si="5"/>
        <v>-836673</v>
      </c>
      <c r="T45" s="58">
        <f t="shared" si="5"/>
        <v>-7953082</v>
      </c>
      <c r="U45" s="58">
        <f t="shared" si="5"/>
        <v>-13315203</v>
      </c>
      <c r="V45" s="58">
        <f t="shared" si="5"/>
        <v>-22104958</v>
      </c>
      <c r="W45" s="58">
        <f t="shared" si="5"/>
        <v>-19303844</v>
      </c>
      <c r="X45" s="58">
        <f t="shared" si="5"/>
        <v>-28413193</v>
      </c>
      <c r="Y45" s="58">
        <f t="shared" si="5"/>
        <v>9109349</v>
      </c>
      <c r="Z45" s="59">
        <f>+IF(X45&lt;&gt;0,+(Y45/X45)*100,0)</f>
        <v>-32.060279180872072</v>
      </c>
      <c r="AA45" s="56">
        <f>SUM(AA43:AA44)</f>
        <v>-28413193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-120430588</v>
      </c>
      <c r="D47" s="71">
        <f>SUM(D45:D46)</f>
        <v>0</v>
      </c>
      <c r="E47" s="72">
        <f t="shared" si="6"/>
        <v>-28160916</v>
      </c>
      <c r="F47" s="73">
        <f t="shared" si="6"/>
        <v>-28413193</v>
      </c>
      <c r="G47" s="73">
        <f t="shared" si="6"/>
        <v>-1992963</v>
      </c>
      <c r="H47" s="74">
        <f t="shared" si="6"/>
        <v>-2874324</v>
      </c>
      <c r="I47" s="74">
        <f t="shared" si="6"/>
        <v>-2541229</v>
      </c>
      <c r="J47" s="74">
        <f t="shared" si="6"/>
        <v>-7408516</v>
      </c>
      <c r="K47" s="74">
        <f t="shared" si="6"/>
        <v>-1020432</v>
      </c>
      <c r="L47" s="74">
        <f t="shared" si="6"/>
        <v>-6023033</v>
      </c>
      <c r="M47" s="73">
        <f t="shared" si="6"/>
        <v>29515791</v>
      </c>
      <c r="N47" s="73">
        <f t="shared" si="6"/>
        <v>22472326</v>
      </c>
      <c r="O47" s="74">
        <f t="shared" si="6"/>
        <v>-3883552</v>
      </c>
      <c r="P47" s="74">
        <f t="shared" si="6"/>
        <v>1167381</v>
      </c>
      <c r="Q47" s="74">
        <f t="shared" si="6"/>
        <v>-9546525</v>
      </c>
      <c r="R47" s="74">
        <f t="shared" si="6"/>
        <v>-12262696</v>
      </c>
      <c r="S47" s="74">
        <f t="shared" si="6"/>
        <v>-836673</v>
      </c>
      <c r="T47" s="73">
        <f t="shared" si="6"/>
        <v>-7953082</v>
      </c>
      <c r="U47" s="73">
        <f t="shared" si="6"/>
        <v>-13315203</v>
      </c>
      <c r="V47" s="74">
        <f t="shared" si="6"/>
        <v>-22104958</v>
      </c>
      <c r="W47" s="74">
        <f t="shared" si="6"/>
        <v>-19303844</v>
      </c>
      <c r="X47" s="74">
        <f t="shared" si="6"/>
        <v>-28413193</v>
      </c>
      <c r="Y47" s="74">
        <f t="shared" si="6"/>
        <v>9109349</v>
      </c>
      <c r="Z47" s="75">
        <f>+IF(X47&lt;&gt;0,+(Y47/X47)*100,0)</f>
        <v>-32.060279180872072</v>
      </c>
      <c r="AA47" s="76">
        <f>SUM(AA45:AA46)</f>
        <v>-28413193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36767088</v>
      </c>
      <c r="D7" s="6"/>
      <c r="E7" s="7">
        <v>25137347</v>
      </c>
      <c r="F7" s="8">
        <v>25137347</v>
      </c>
      <c r="G7" s="8">
        <v>3701241</v>
      </c>
      <c r="H7" s="8">
        <v>3526563</v>
      </c>
      <c r="I7" s="8">
        <v>2805603</v>
      </c>
      <c r="J7" s="8">
        <v>10033407</v>
      </c>
      <c r="K7" s="8">
        <v>2773311</v>
      </c>
      <c r="L7" s="8">
        <v>1868188</v>
      </c>
      <c r="M7" s="8">
        <v>1978160</v>
      </c>
      <c r="N7" s="8">
        <v>6619659</v>
      </c>
      <c r="O7" s="8">
        <v>1973862</v>
      </c>
      <c r="P7" s="8">
        <v>2029659</v>
      </c>
      <c r="Q7" s="8">
        <v>2216189</v>
      </c>
      <c r="R7" s="8">
        <v>6219710</v>
      </c>
      <c r="S7" s="8">
        <v>2137171</v>
      </c>
      <c r="T7" s="8">
        <v>2293678</v>
      </c>
      <c r="U7" s="8">
        <v>2347904</v>
      </c>
      <c r="V7" s="8">
        <v>6778753</v>
      </c>
      <c r="W7" s="8">
        <v>29651529</v>
      </c>
      <c r="X7" s="8">
        <v>25137347</v>
      </c>
      <c r="Y7" s="8">
        <v>4514182</v>
      </c>
      <c r="Z7" s="2">
        <v>17.958068526483721</v>
      </c>
      <c r="AA7" s="6">
        <v>25137347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36767088</v>
      </c>
      <c r="D21" s="33">
        <f t="shared" si="0"/>
        <v>0</v>
      </c>
      <c r="E21" s="34">
        <f t="shared" si="0"/>
        <v>25137347</v>
      </c>
      <c r="F21" s="35">
        <f t="shared" si="0"/>
        <v>25137347</v>
      </c>
      <c r="G21" s="35">
        <f t="shared" si="0"/>
        <v>3701241</v>
      </c>
      <c r="H21" s="35">
        <f t="shared" si="0"/>
        <v>3526563</v>
      </c>
      <c r="I21" s="35">
        <f t="shared" si="0"/>
        <v>2805603</v>
      </c>
      <c r="J21" s="35">
        <f t="shared" si="0"/>
        <v>10033407</v>
      </c>
      <c r="K21" s="35">
        <f t="shared" si="0"/>
        <v>2773311</v>
      </c>
      <c r="L21" s="35">
        <f t="shared" si="0"/>
        <v>1868188</v>
      </c>
      <c r="M21" s="35">
        <f t="shared" si="0"/>
        <v>1978160</v>
      </c>
      <c r="N21" s="35">
        <f t="shared" si="0"/>
        <v>6619659</v>
      </c>
      <c r="O21" s="35">
        <f t="shared" si="0"/>
        <v>1973862</v>
      </c>
      <c r="P21" s="35">
        <f t="shared" si="0"/>
        <v>2029659</v>
      </c>
      <c r="Q21" s="35">
        <f t="shared" si="0"/>
        <v>2216189</v>
      </c>
      <c r="R21" s="35">
        <f t="shared" si="0"/>
        <v>6219710</v>
      </c>
      <c r="S21" s="35">
        <f t="shared" si="0"/>
        <v>2137171</v>
      </c>
      <c r="T21" s="35">
        <f t="shared" si="0"/>
        <v>2293678</v>
      </c>
      <c r="U21" s="35">
        <f t="shared" si="0"/>
        <v>2347904</v>
      </c>
      <c r="V21" s="35">
        <f t="shared" si="0"/>
        <v>6778753</v>
      </c>
      <c r="W21" s="35">
        <f t="shared" si="0"/>
        <v>29651529</v>
      </c>
      <c r="X21" s="35">
        <f t="shared" si="0"/>
        <v>25137347</v>
      </c>
      <c r="Y21" s="35">
        <f t="shared" si="0"/>
        <v>4514182</v>
      </c>
      <c r="Z21" s="36">
        <f>+IF(X21&lt;&gt;0,+(Y21/X21)*100,0)</f>
        <v>17.958068526483721</v>
      </c>
      <c r="AA21" s="33">
        <f>SUM(AA5:AA20)</f>
        <v>25137347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13126890</v>
      </c>
      <c r="D24" s="6"/>
      <c r="E24" s="7">
        <v>12111308</v>
      </c>
      <c r="F24" s="8">
        <v>12111308</v>
      </c>
      <c r="G24" s="8">
        <v>1099726</v>
      </c>
      <c r="H24" s="8">
        <v>1116321</v>
      </c>
      <c r="I24" s="8"/>
      <c r="J24" s="8">
        <v>2216047</v>
      </c>
      <c r="K24" s="8">
        <v>2371477</v>
      </c>
      <c r="L24" s="8">
        <v>1121079</v>
      </c>
      <c r="M24" s="8">
        <v>1276526</v>
      </c>
      <c r="N24" s="8">
        <v>4769082</v>
      </c>
      <c r="O24" s="8"/>
      <c r="P24" s="8">
        <v>2117779</v>
      </c>
      <c r="Q24" s="8">
        <v>991014</v>
      </c>
      <c r="R24" s="8">
        <v>3108793</v>
      </c>
      <c r="S24" s="8">
        <v>1026167</v>
      </c>
      <c r="T24" s="8">
        <v>1018858</v>
      </c>
      <c r="U24" s="8">
        <v>961546</v>
      </c>
      <c r="V24" s="8">
        <v>3006571</v>
      </c>
      <c r="W24" s="8">
        <v>13100493</v>
      </c>
      <c r="X24" s="8">
        <v>12111308</v>
      </c>
      <c r="Y24" s="8">
        <v>989185</v>
      </c>
      <c r="Z24" s="2">
        <v>8.1674497915501778</v>
      </c>
      <c r="AA24" s="6">
        <v>12111308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11072339</v>
      </c>
      <c r="F26" s="8">
        <v>11072339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11072339</v>
      </c>
      <c r="Y26" s="8">
        <v>-11072339</v>
      </c>
      <c r="Z26" s="2">
        <v>-100</v>
      </c>
      <c r="AA26" s="6">
        <v>11072339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12390433</v>
      </c>
      <c r="F27" s="8">
        <v>12390433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12390433</v>
      </c>
      <c r="Y27" s="8">
        <v>-12390433</v>
      </c>
      <c r="Z27" s="2">
        <v>-100</v>
      </c>
      <c r="AA27" s="6">
        <v>12390433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19115204</v>
      </c>
      <c r="D30" s="6"/>
      <c r="E30" s="7">
        <v>27972112</v>
      </c>
      <c r="F30" s="8">
        <v>27972112</v>
      </c>
      <c r="G30" s="8">
        <v>58811</v>
      </c>
      <c r="H30" s="8">
        <v>698372</v>
      </c>
      <c r="I30" s="8">
        <v>4804567</v>
      </c>
      <c r="J30" s="8">
        <v>5561750</v>
      </c>
      <c r="K30" s="8">
        <v>1852866</v>
      </c>
      <c r="L30" s="8">
        <v>1958955</v>
      </c>
      <c r="M30" s="8">
        <v>2141570</v>
      </c>
      <c r="N30" s="8">
        <v>5953391</v>
      </c>
      <c r="O30" s="8">
        <v>1004431</v>
      </c>
      <c r="P30" s="8">
        <v>2033945</v>
      </c>
      <c r="Q30" s="8">
        <v>569459</v>
      </c>
      <c r="R30" s="8">
        <v>3607835</v>
      </c>
      <c r="S30" s="8">
        <v>1056136</v>
      </c>
      <c r="T30" s="8">
        <v>2388228</v>
      </c>
      <c r="U30" s="8">
        <v>3856790</v>
      </c>
      <c r="V30" s="8">
        <v>7301154</v>
      </c>
      <c r="W30" s="8">
        <v>22424130</v>
      </c>
      <c r="X30" s="8">
        <v>27972112</v>
      </c>
      <c r="Y30" s="8">
        <v>-5547982</v>
      </c>
      <c r="Z30" s="2">
        <v>-19.83397606873589</v>
      </c>
      <c r="AA30" s="6">
        <v>27972112</v>
      </c>
    </row>
    <row r="31" spans="1:27" ht="13.5" x14ac:dyDescent="0.25">
      <c r="A31" s="25" t="s">
        <v>57</v>
      </c>
      <c r="B31" s="24" t="s">
        <v>32</v>
      </c>
      <c r="C31" s="6">
        <v>3853394</v>
      </c>
      <c r="D31" s="6"/>
      <c r="E31" s="7">
        <v>4654664</v>
      </c>
      <c r="F31" s="8">
        <v>4654664</v>
      </c>
      <c r="G31" s="8"/>
      <c r="H31" s="8">
        <v>938</v>
      </c>
      <c r="I31" s="8">
        <v>553901</v>
      </c>
      <c r="J31" s="8">
        <v>554839</v>
      </c>
      <c r="K31" s="8">
        <v>384779</v>
      </c>
      <c r="L31" s="8">
        <v>305950</v>
      </c>
      <c r="M31" s="8">
        <v>300450</v>
      </c>
      <c r="N31" s="8">
        <v>991179</v>
      </c>
      <c r="O31" s="8">
        <v>311450</v>
      </c>
      <c r="P31" s="8">
        <v>305950</v>
      </c>
      <c r="Q31" s="8">
        <v>338398</v>
      </c>
      <c r="R31" s="8">
        <v>955798</v>
      </c>
      <c r="S31" s="8">
        <v>523920</v>
      </c>
      <c r="T31" s="8">
        <v>427247</v>
      </c>
      <c r="U31" s="8">
        <v>885478</v>
      </c>
      <c r="V31" s="8">
        <v>1836645</v>
      </c>
      <c r="W31" s="8">
        <v>4338461</v>
      </c>
      <c r="X31" s="8">
        <v>4654664</v>
      </c>
      <c r="Y31" s="8">
        <v>-316203</v>
      </c>
      <c r="Z31" s="2">
        <v>-6.7932508125183686</v>
      </c>
      <c r="AA31" s="6">
        <v>4654664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14159905</v>
      </c>
      <c r="D33" s="6"/>
      <c r="E33" s="7">
        <v>6521081</v>
      </c>
      <c r="F33" s="8">
        <v>6521081</v>
      </c>
      <c r="G33" s="8">
        <v>719088</v>
      </c>
      <c r="H33" s="8">
        <v>1300497</v>
      </c>
      <c r="I33" s="8">
        <v>923323</v>
      </c>
      <c r="J33" s="8">
        <v>2942908</v>
      </c>
      <c r="K33" s="8">
        <v>1211607</v>
      </c>
      <c r="L33" s="8">
        <v>848179</v>
      </c>
      <c r="M33" s="8">
        <v>775541</v>
      </c>
      <c r="N33" s="8">
        <v>2835327</v>
      </c>
      <c r="O33" s="8">
        <v>830503</v>
      </c>
      <c r="P33" s="8">
        <v>806857</v>
      </c>
      <c r="Q33" s="8">
        <v>859334</v>
      </c>
      <c r="R33" s="8">
        <v>2496694</v>
      </c>
      <c r="S33" s="8">
        <v>828340</v>
      </c>
      <c r="T33" s="8">
        <v>814191</v>
      </c>
      <c r="U33" s="8">
        <v>1723830</v>
      </c>
      <c r="V33" s="8">
        <v>3366361</v>
      </c>
      <c r="W33" s="8">
        <v>11641290</v>
      </c>
      <c r="X33" s="8">
        <v>6521081</v>
      </c>
      <c r="Y33" s="8">
        <v>5120209</v>
      </c>
      <c r="Z33" s="2">
        <v>78.51779482573518</v>
      </c>
      <c r="AA33" s="6">
        <v>6521081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50255393</v>
      </c>
      <c r="D35" s="33">
        <f>SUM(D24:D34)</f>
        <v>0</v>
      </c>
      <c r="E35" s="34">
        <f t="shared" si="1"/>
        <v>74721937</v>
      </c>
      <c r="F35" s="35">
        <f t="shared" si="1"/>
        <v>74721937</v>
      </c>
      <c r="G35" s="35">
        <f t="shared" si="1"/>
        <v>1877625</v>
      </c>
      <c r="H35" s="35">
        <f t="shared" si="1"/>
        <v>3116128</v>
      </c>
      <c r="I35" s="35">
        <f t="shared" si="1"/>
        <v>6281791</v>
      </c>
      <c r="J35" s="35">
        <f t="shared" si="1"/>
        <v>11275544</v>
      </c>
      <c r="K35" s="35">
        <f t="shared" si="1"/>
        <v>5820729</v>
      </c>
      <c r="L35" s="35">
        <f t="shared" si="1"/>
        <v>4234163</v>
      </c>
      <c r="M35" s="35">
        <f t="shared" si="1"/>
        <v>4494087</v>
      </c>
      <c r="N35" s="35">
        <f t="shared" si="1"/>
        <v>14548979</v>
      </c>
      <c r="O35" s="35">
        <f t="shared" si="1"/>
        <v>2146384</v>
      </c>
      <c r="P35" s="35">
        <f t="shared" si="1"/>
        <v>5264531</v>
      </c>
      <c r="Q35" s="35">
        <f t="shared" si="1"/>
        <v>2758205</v>
      </c>
      <c r="R35" s="35">
        <f t="shared" si="1"/>
        <v>10169120</v>
      </c>
      <c r="S35" s="35">
        <f t="shared" si="1"/>
        <v>3434563</v>
      </c>
      <c r="T35" s="35">
        <f t="shared" si="1"/>
        <v>4648524</v>
      </c>
      <c r="U35" s="35">
        <f t="shared" si="1"/>
        <v>7427644</v>
      </c>
      <c r="V35" s="35">
        <f t="shared" si="1"/>
        <v>15510731</v>
      </c>
      <c r="W35" s="35">
        <f t="shared" si="1"/>
        <v>51504374</v>
      </c>
      <c r="X35" s="35">
        <f t="shared" si="1"/>
        <v>74721937</v>
      </c>
      <c r="Y35" s="35">
        <f t="shared" si="1"/>
        <v>-23217563</v>
      </c>
      <c r="Z35" s="36">
        <f>+IF(X35&lt;&gt;0,+(Y35/X35)*100,0)</f>
        <v>-31.071950128915958</v>
      </c>
      <c r="AA35" s="33">
        <f>SUM(AA24:AA34)</f>
        <v>74721937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-13488305</v>
      </c>
      <c r="D37" s="46">
        <f>+D21-D35</f>
        <v>0</v>
      </c>
      <c r="E37" s="47">
        <f t="shared" si="2"/>
        <v>-49584590</v>
      </c>
      <c r="F37" s="48">
        <f t="shared" si="2"/>
        <v>-49584590</v>
      </c>
      <c r="G37" s="48">
        <f t="shared" si="2"/>
        <v>1823616</v>
      </c>
      <c r="H37" s="48">
        <f t="shared" si="2"/>
        <v>410435</v>
      </c>
      <c r="I37" s="48">
        <f t="shared" si="2"/>
        <v>-3476188</v>
      </c>
      <c r="J37" s="48">
        <f t="shared" si="2"/>
        <v>-1242137</v>
      </c>
      <c r="K37" s="48">
        <f t="shared" si="2"/>
        <v>-3047418</v>
      </c>
      <c r="L37" s="48">
        <f t="shared" si="2"/>
        <v>-2365975</v>
      </c>
      <c r="M37" s="48">
        <f t="shared" si="2"/>
        <v>-2515927</v>
      </c>
      <c r="N37" s="48">
        <f t="shared" si="2"/>
        <v>-7929320</v>
      </c>
      <c r="O37" s="48">
        <f t="shared" si="2"/>
        <v>-172522</v>
      </c>
      <c r="P37" s="48">
        <f t="shared" si="2"/>
        <v>-3234872</v>
      </c>
      <c r="Q37" s="48">
        <f t="shared" si="2"/>
        <v>-542016</v>
      </c>
      <c r="R37" s="48">
        <f t="shared" si="2"/>
        <v>-3949410</v>
      </c>
      <c r="S37" s="48">
        <f t="shared" si="2"/>
        <v>-1297392</v>
      </c>
      <c r="T37" s="48">
        <f t="shared" si="2"/>
        <v>-2354846</v>
      </c>
      <c r="U37" s="48">
        <f t="shared" si="2"/>
        <v>-5079740</v>
      </c>
      <c r="V37" s="48">
        <f t="shared" si="2"/>
        <v>-8731978</v>
      </c>
      <c r="W37" s="48">
        <f t="shared" si="2"/>
        <v>-21852845</v>
      </c>
      <c r="X37" s="48">
        <f>IF(F21=F35,0,X21-X35)</f>
        <v>-49584590</v>
      </c>
      <c r="Y37" s="48">
        <f t="shared" si="2"/>
        <v>27731745</v>
      </c>
      <c r="Z37" s="49">
        <f>+IF(X37&lt;&gt;0,+(Y37/X37)*100,0)</f>
        <v>-55.928152274728902</v>
      </c>
      <c r="AA37" s="46">
        <f>+AA21-AA35</f>
        <v>-49584590</v>
      </c>
    </row>
    <row r="38" spans="1:27" ht="23.1" customHeight="1" x14ac:dyDescent="0.25">
      <c r="A38" s="50" t="s">
        <v>62</v>
      </c>
      <c r="B38" s="29" t="s">
        <v>32</v>
      </c>
      <c r="C38" s="6">
        <v>8229330</v>
      </c>
      <c r="D38" s="6"/>
      <c r="E38" s="7">
        <v>85000000</v>
      </c>
      <c r="F38" s="8">
        <v>85000000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85000000</v>
      </c>
      <c r="Y38" s="8">
        <v>-85000000</v>
      </c>
      <c r="Z38" s="2">
        <v>-100</v>
      </c>
      <c r="AA38" s="6">
        <v>85000000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-5258975</v>
      </c>
      <c r="D41" s="56">
        <f>SUM(D37:D40)</f>
        <v>0</v>
      </c>
      <c r="E41" s="57">
        <f t="shared" si="3"/>
        <v>35415410</v>
      </c>
      <c r="F41" s="58">
        <f t="shared" si="3"/>
        <v>35415410</v>
      </c>
      <c r="G41" s="58">
        <f t="shared" si="3"/>
        <v>1823616</v>
      </c>
      <c r="H41" s="58">
        <f t="shared" si="3"/>
        <v>410435</v>
      </c>
      <c r="I41" s="58">
        <f t="shared" si="3"/>
        <v>-3476188</v>
      </c>
      <c r="J41" s="58">
        <f t="shared" si="3"/>
        <v>-1242137</v>
      </c>
      <c r="K41" s="58">
        <f t="shared" si="3"/>
        <v>-3047418</v>
      </c>
      <c r="L41" s="58">
        <f t="shared" si="3"/>
        <v>-2365975</v>
      </c>
      <c r="M41" s="58">
        <f t="shared" si="3"/>
        <v>-2515927</v>
      </c>
      <c r="N41" s="58">
        <f t="shared" si="3"/>
        <v>-7929320</v>
      </c>
      <c r="O41" s="58">
        <f t="shared" si="3"/>
        <v>-172522</v>
      </c>
      <c r="P41" s="58">
        <f t="shared" si="3"/>
        <v>-3234872</v>
      </c>
      <c r="Q41" s="58">
        <f t="shared" si="3"/>
        <v>-542016</v>
      </c>
      <c r="R41" s="58">
        <f t="shared" si="3"/>
        <v>-3949410</v>
      </c>
      <c r="S41" s="58">
        <f t="shared" si="3"/>
        <v>-1297392</v>
      </c>
      <c r="T41" s="58">
        <f t="shared" si="3"/>
        <v>-2354846</v>
      </c>
      <c r="U41" s="58">
        <f t="shared" si="3"/>
        <v>-5079740</v>
      </c>
      <c r="V41" s="58">
        <f t="shared" si="3"/>
        <v>-8731978</v>
      </c>
      <c r="W41" s="58">
        <f t="shared" si="3"/>
        <v>-21852845</v>
      </c>
      <c r="X41" s="58">
        <f t="shared" si="3"/>
        <v>35415410</v>
      </c>
      <c r="Y41" s="58">
        <f t="shared" si="3"/>
        <v>-57268255</v>
      </c>
      <c r="Z41" s="59">
        <f>+IF(X41&lt;&gt;0,+(Y41/X41)*100,0)</f>
        <v>-161.70434000340529</v>
      </c>
      <c r="AA41" s="56">
        <f>SUM(AA37:AA40)</f>
        <v>35415410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-5258975</v>
      </c>
      <c r="D43" s="64">
        <f>+D41-D42</f>
        <v>0</v>
      </c>
      <c r="E43" s="65">
        <f t="shared" si="4"/>
        <v>35415410</v>
      </c>
      <c r="F43" s="66">
        <f t="shared" si="4"/>
        <v>35415410</v>
      </c>
      <c r="G43" s="66">
        <f t="shared" si="4"/>
        <v>1823616</v>
      </c>
      <c r="H43" s="66">
        <f t="shared" si="4"/>
        <v>410435</v>
      </c>
      <c r="I43" s="66">
        <f t="shared" si="4"/>
        <v>-3476188</v>
      </c>
      <c r="J43" s="66">
        <f t="shared" si="4"/>
        <v>-1242137</v>
      </c>
      <c r="K43" s="66">
        <f t="shared" si="4"/>
        <v>-3047418</v>
      </c>
      <c r="L43" s="66">
        <f t="shared" si="4"/>
        <v>-2365975</v>
      </c>
      <c r="M43" s="66">
        <f t="shared" si="4"/>
        <v>-2515927</v>
      </c>
      <c r="N43" s="66">
        <f t="shared" si="4"/>
        <v>-7929320</v>
      </c>
      <c r="O43" s="66">
        <f t="shared" si="4"/>
        <v>-172522</v>
      </c>
      <c r="P43" s="66">
        <f t="shared" si="4"/>
        <v>-3234872</v>
      </c>
      <c r="Q43" s="66">
        <f t="shared" si="4"/>
        <v>-542016</v>
      </c>
      <c r="R43" s="66">
        <f t="shared" si="4"/>
        <v>-3949410</v>
      </c>
      <c r="S43" s="66">
        <f t="shared" si="4"/>
        <v>-1297392</v>
      </c>
      <c r="T43" s="66">
        <f t="shared" si="4"/>
        <v>-2354846</v>
      </c>
      <c r="U43" s="66">
        <f t="shared" si="4"/>
        <v>-5079740</v>
      </c>
      <c r="V43" s="66">
        <f t="shared" si="4"/>
        <v>-8731978</v>
      </c>
      <c r="W43" s="66">
        <f t="shared" si="4"/>
        <v>-21852845</v>
      </c>
      <c r="X43" s="66">
        <f t="shared" si="4"/>
        <v>35415410</v>
      </c>
      <c r="Y43" s="66">
        <f t="shared" si="4"/>
        <v>-57268255</v>
      </c>
      <c r="Z43" s="67">
        <f>+IF(X43&lt;&gt;0,+(Y43/X43)*100,0)</f>
        <v>-161.70434000340529</v>
      </c>
      <c r="AA43" s="64">
        <f>+AA41-AA42</f>
        <v>35415410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-5258975</v>
      </c>
      <c r="D45" s="56">
        <f>SUM(D43:D44)</f>
        <v>0</v>
      </c>
      <c r="E45" s="57">
        <f t="shared" si="5"/>
        <v>35415410</v>
      </c>
      <c r="F45" s="58">
        <f t="shared" si="5"/>
        <v>35415410</v>
      </c>
      <c r="G45" s="58">
        <f t="shared" si="5"/>
        <v>1823616</v>
      </c>
      <c r="H45" s="58">
        <f t="shared" si="5"/>
        <v>410435</v>
      </c>
      <c r="I45" s="58">
        <f t="shared" si="5"/>
        <v>-3476188</v>
      </c>
      <c r="J45" s="58">
        <f t="shared" si="5"/>
        <v>-1242137</v>
      </c>
      <c r="K45" s="58">
        <f t="shared" si="5"/>
        <v>-3047418</v>
      </c>
      <c r="L45" s="58">
        <f t="shared" si="5"/>
        <v>-2365975</v>
      </c>
      <c r="M45" s="58">
        <f t="shared" si="5"/>
        <v>-2515927</v>
      </c>
      <c r="N45" s="58">
        <f t="shared" si="5"/>
        <v>-7929320</v>
      </c>
      <c r="O45" s="58">
        <f t="shared" si="5"/>
        <v>-172522</v>
      </c>
      <c r="P45" s="58">
        <f t="shared" si="5"/>
        <v>-3234872</v>
      </c>
      <c r="Q45" s="58">
        <f t="shared" si="5"/>
        <v>-542016</v>
      </c>
      <c r="R45" s="58">
        <f t="shared" si="5"/>
        <v>-3949410</v>
      </c>
      <c r="S45" s="58">
        <f t="shared" si="5"/>
        <v>-1297392</v>
      </c>
      <c r="T45" s="58">
        <f t="shared" si="5"/>
        <v>-2354846</v>
      </c>
      <c r="U45" s="58">
        <f t="shared" si="5"/>
        <v>-5079740</v>
      </c>
      <c r="V45" s="58">
        <f t="shared" si="5"/>
        <v>-8731978</v>
      </c>
      <c r="W45" s="58">
        <f t="shared" si="5"/>
        <v>-21852845</v>
      </c>
      <c r="X45" s="58">
        <f t="shared" si="5"/>
        <v>35415410</v>
      </c>
      <c r="Y45" s="58">
        <f t="shared" si="5"/>
        <v>-57268255</v>
      </c>
      <c r="Z45" s="59">
        <f>+IF(X45&lt;&gt;0,+(Y45/X45)*100,0)</f>
        <v>-161.70434000340529</v>
      </c>
      <c r="AA45" s="56">
        <f>SUM(AA43:AA44)</f>
        <v>35415410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-5258975</v>
      </c>
      <c r="D47" s="71">
        <f>SUM(D45:D46)</f>
        <v>0</v>
      </c>
      <c r="E47" s="72">
        <f t="shared" si="6"/>
        <v>35415410</v>
      </c>
      <c r="F47" s="73">
        <f t="shared" si="6"/>
        <v>35415410</v>
      </c>
      <c r="G47" s="73">
        <f t="shared" si="6"/>
        <v>1823616</v>
      </c>
      <c r="H47" s="74">
        <f t="shared" si="6"/>
        <v>410435</v>
      </c>
      <c r="I47" s="74">
        <f t="shared" si="6"/>
        <v>-3476188</v>
      </c>
      <c r="J47" s="74">
        <f t="shared" si="6"/>
        <v>-1242137</v>
      </c>
      <c r="K47" s="74">
        <f t="shared" si="6"/>
        <v>-3047418</v>
      </c>
      <c r="L47" s="74">
        <f t="shared" si="6"/>
        <v>-2365975</v>
      </c>
      <c r="M47" s="73">
        <f t="shared" si="6"/>
        <v>-2515927</v>
      </c>
      <c r="N47" s="73">
        <f t="shared" si="6"/>
        <v>-7929320</v>
      </c>
      <c r="O47" s="74">
        <f t="shared" si="6"/>
        <v>-172522</v>
      </c>
      <c r="P47" s="74">
        <f t="shared" si="6"/>
        <v>-3234872</v>
      </c>
      <c r="Q47" s="74">
        <f t="shared" si="6"/>
        <v>-542016</v>
      </c>
      <c r="R47" s="74">
        <f t="shared" si="6"/>
        <v>-3949410</v>
      </c>
      <c r="S47" s="74">
        <f t="shared" si="6"/>
        <v>-1297392</v>
      </c>
      <c r="T47" s="73">
        <f t="shared" si="6"/>
        <v>-2354846</v>
      </c>
      <c r="U47" s="73">
        <f t="shared" si="6"/>
        <v>-5079740</v>
      </c>
      <c r="V47" s="74">
        <f t="shared" si="6"/>
        <v>-8731978</v>
      </c>
      <c r="W47" s="74">
        <f t="shared" si="6"/>
        <v>-21852845</v>
      </c>
      <c r="X47" s="74">
        <f t="shared" si="6"/>
        <v>35415410</v>
      </c>
      <c r="Y47" s="74">
        <f t="shared" si="6"/>
        <v>-57268255</v>
      </c>
      <c r="Z47" s="75">
        <f>+IF(X47&lt;&gt;0,+(Y47/X47)*100,0)</f>
        <v>-161.70434000340529</v>
      </c>
      <c r="AA47" s="76">
        <f>SUM(AA45:AA46)</f>
        <v>35415410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84716194</v>
      </c>
      <c r="D7" s="6"/>
      <c r="E7" s="7">
        <v>94076076</v>
      </c>
      <c r="F7" s="8">
        <v>94076076</v>
      </c>
      <c r="G7" s="8">
        <v>7532757</v>
      </c>
      <c r="H7" s="8">
        <v>7156670</v>
      </c>
      <c r="I7" s="8">
        <v>7724870</v>
      </c>
      <c r="J7" s="8">
        <v>22414297</v>
      </c>
      <c r="K7" s="8">
        <v>5564232</v>
      </c>
      <c r="L7" s="8">
        <v>892316</v>
      </c>
      <c r="M7" s="8">
        <v>4851664</v>
      </c>
      <c r="N7" s="8">
        <v>11308212</v>
      </c>
      <c r="O7" s="8">
        <v>11253485</v>
      </c>
      <c r="P7" s="8">
        <v>10646184</v>
      </c>
      <c r="Q7" s="8">
        <v>210618</v>
      </c>
      <c r="R7" s="8">
        <v>22110287</v>
      </c>
      <c r="S7" s="8">
        <v>5357167</v>
      </c>
      <c r="T7" s="8">
        <v>5946954</v>
      </c>
      <c r="U7" s="8">
        <v>4777452</v>
      </c>
      <c r="V7" s="8">
        <v>16081573</v>
      </c>
      <c r="W7" s="8">
        <v>71914369</v>
      </c>
      <c r="X7" s="8">
        <v>94076076</v>
      </c>
      <c r="Y7" s="8">
        <v>-22161707</v>
      </c>
      <c r="Z7" s="2">
        <v>-23.557218734335816</v>
      </c>
      <c r="AA7" s="6">
        <v>94076076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84716194</v>
      </c>
      <c r="D21" s="33">
        <f t="shared" si="0"/>
        <v>0</v>
      </c>
      <c r="E21" s="34">
        <f t="shared" si="0"/>
        <v>94076076</v>
      </c>
      <c r="F21" s="35">
        <f t="shared" si="0"/>
        <v>94076076</v>
      </c>
      <c r="G21" s="35">
        <f t="shared" si="0"/>
        <v>7532757</v>
      </c>
      <c r="H21" s="35">
        <f t="shared" si="0"/>
        <v>7156670</v>
      </c>
      <c r="I21" s="35">
        <f t="shared" si="0"/>
        <v>7724870</v>
      </c>
      <c r="J21" s="35">
        <f t="shared" si="0"/>
        <v>22414297</v>
      </c>
      <c r="K21" s="35">
        <f t="shared" si="0"/>
        <v>5564232</v>
      </c>
      <c r="L21" s="35">
        <f t="shared" si="0"/>
        <v>892316</v>
      </c>
      <c r="M21" s="35">
        <f t="shared" si="0"/>
        <v>4851664</v>
      </c>
      <c r="N21" s="35">
        <f t="shared" si="0"/>
        <v>11308212</v>
      </c>
      <c r="O21" s="35">
        <f t="shared" si="0"/>
        <v>11253485</v>
      </c>
      <c r="P21" s="35">
        <f t="shared" si="0"/>
        <v>10646184</v>
      </c>
      <c r="Q21" s="35">
        <f t="shared" si="0"/>
        <v>210618</v>
      </c>
      <c r="R21" s="35">
        <f t="shared" si="0"/>
        <v>22110287</v>
      </c>
      <c r="S21" s="35">
        <f t="shared" si="0"/>
        <v>5357167</v>
      </c>
      <c r="T21" s="35">
        <f t="shared" si="0"/>
        <v>5946954</v>
      </c>
      <c r="U21" s="35">
        <f t="shared" si="0"/>
        <v>4777452</v>
      </c>
      <c r="V21" s="35">
        <f t="shared" si="0"/>
        <v>16081573</v>
      </c>
      <c r="W21" s="35">
        <f t="shared" si="0"/>
        <v>71914369</v>
      </c>
      <c r="X21" s="35">
        <f t="shared" si="0"/>
        <v>94076076</v>
      </c>
      <c r="Y21" s="35">
        <f t="shared" si="0"/>
        <v>-22161707</v>
      </c>
      <c r="Z21" s="36">
        <f>+IF(X21&lt;&gt;0,+(Y21/X21)*100,0)</f>
        <v>-23.557218734335816</v>
      </c>
      <c r="AA21" s="33">
        <f>SUM(AA5:AA20)</f>
        <v>94076076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15614082</v>
      </c>
      <c r="D24" s="6"/>
      <c r="E24" s="7">
        <v>15268301</v>
      </c>
      <c r="F24" s="8">
        <v>16023301</v>
      </c>
      <c r="G24" s="8">
        <v>8423569</v>
      </c>
      <c r="H24" s="8">
        <v>2847969</v>
      </c>
      <c r="I24" s="8">
        <v>1464550</v>
      </c>
      <c r="J24" s="8">
        <v>12736088</v>
      </c>
      <c r="K24" s="8">
        <v>1387342</v>
      </c>
      <c r="L24" s="8"/>
      <c r="M24" s="8"/>
      <c r="N24" s="8">
        <v>1387342</v>
      </c>
      <c r="O24" s="8">
        <v>2894459</v>
      </c>
      <c r="P24" s="8">
        <v>3331522</v>
      </c>
      <c r="Q24" s="8">
        <v>5137931</v>
      </c>
      <c r="R24" s="8">
        <v>11363912</v>
      </c>
      <c r="S24" s="8">
        <v>1465606</v>
      </c>
      <c r="T24" s="8">
        <v>1199000</v>
      </c>
      <c r="U24" s="8">
        <v>-4321093</v>
      </c>
      <c r="V24" s="8">
        <v>-1656487</v>
      </c>
      <c r="W24" s="8">
        <v>23830855</v>
      </c>
      <c r="X24" s="8">
        <v>16023301</v>
      </c>
      <c r="Y24" s="8">
        <v>7807554</v>
      </c>
      <c r="Z24" s="2">
        <v>48.726251850352185</v>
      </c>
      <c r="AA24" s="6">
        <v>16023301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56525920</v>
      </c>
      <c r="D26" s="6"/>
      <c r="E26" s="7">
        <v>15535300</v>
      </c>
      <c r="F26" s="8">
        <v>48430960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48430960</v>
      </c>
      <c r="Y26" s="8">
        <v>-48430960</v>
      </c>
      <c r="Z26" s="2">
        <v>-100</v>
      </c>
      <c r="AA26" s="6">
        <v>48430960</v>
      </c>
    </row>
    <row r="27" spans="1:27" ht="13.5" x14ac:dyDescent="0.25">
      <c r="A27" s="25" t="s">
        <v>53</v>
      </c>
      <c r="B27" s="24" t="s">
        <v>32</v>
      </c>
      <c r="C27" s="6">
        <v>4343247</v>
      </c>
      <c r="D27" s="6"/>
      <c r="E27" s="7">
        <v>3977792</v>
      </c>
      <c r="F27" s="8">
        <v>3977792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3977792</v>
      </c>
      <c r="Y27" s="8">
        <v>-3977792</v>
      </c>
      <c r="Z27" s="2">
        <v>-100</v>
      </c>
      <c r="AA27" s="6">
        <v>3977792</v>
      </c>
    </row>
    <row r="28" spans="1:27" ht="13.5" x14ac:dyDescent="0.25">
      <c r="A28" s="25" t="s">
        <v>54</v>
      </c>
      <c r="B28" s="24" t="s">
        <v>32</v>
      </c>
      <c r="C28" s="6">
        <v>50470813</v>
      </c>
      <c r="D28" s="6"/>
      <c r="E28" s="7">
        <v>5000000</v>
      </c>
      <c r="F28" s="8">
        <v>5000000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5000000</v>
      </c>
      <c r="Y28" s="8">
        <v>-5000000</v>
      </c>
      <c r="Z28" s="2">
        <v>-100</v>
      </c>
      <c r="AA28" s="6">
        <v>5000000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102941176</v>
      </c>
      <c r="D30" s="6"/>
      <c r="E30" s="7">
        <v>73987031</v>
      </c>
      <c r="F30" s="8">
        <v>71437031</v>
      </c>
      <c r="G30" s="8">
        <v>422318</v>
      </c>
      <c r="H30" s="8">
        <v>1291795</v>
      </c>
      <c r="I30" s="8">
        <v>562419</v>
      </c>
      <c r="J30" s="8">
        <v>2276532</v>
      </c>
      <c r="K30" s="8">
        <v>761604</v>
      </c>
      <c r="L30" s="8">
        <v>16194209</v>
      </c>
      <c r="M30" s="8">
        <v>983215</v>
      </c>
      <c r="N30" s="8">
        <v>17939028</v>
      </c>
      <c r="O30" s="8">
        <v>899362</v>
      </c>
      <c r="P30" s="8">
        <v>708490</v>
      </c>
      <c r="Q30" s="8">
        <v>9772807</v>
      </c>
      <c r="R30" s="8">
        <v>11380659</v>
      </c>
      <c r="S30" s="8">
        <v>43606</v>
      </c>
      <c r="T30" s="8">
        <v>1256491</v>
      </c>
      <c r="U30" s="8">
        <v>31777136</v>
      </c>
      <c r="V30" s="8">
        <v>33077233</v>
      </c>
      <c r="W30" s="8">
        <v>64673452</v>
      </c>
      <c r="X30" s="8">
        <v>71437031</v>
      </c>
      <c r="Y30" s="8">
        <v>-6763579</v>
      </c>
      <c r="Z30" s="2">
        <v>-9.4678892800010122</v>
      </c>
      <c r="AA30" s="6">
        <v>71437031</v>
      </c>
    </row>
    <row r="31" spans="1:27" ht="13.5" x14ac:dyDescent="0.25">
      <c r="A31" s="25" t="s">
        <v>57</v>
      </c>
      <c r="B31" s="24" t="s">
        <v>32</v>
      </c>
      <c r="C31" s="6">
        <v>1266071</v>
      </c>
      <c r="D31" s="6"/>
      <c r="E31" s="7">
        <v>8460100</v>
      </c>
      <c r="F31" s="8">
        <v>4460100</v>
      </c>
      <c r="G31" s="8">
        <v>92155</v>
      </c>
      <c r="H31" s="8">
        <v>10513</v>
      </c>
      <c r="I31" s="8">
        <v>246727</v>
      </c>
      <c r="J31" s="8">
        <v>349395</v>
      </c>
      <c r="K31" s="8">
        <v>115873</v>
      </c>
      <c r="L31" s="8"/>
      <c r="M31" s="8">
        <v>665504</v>
      </c>
      <c r="N31" s="8">
        <v>781377</v>
      </c>
      <c r="O31" s="8"/>
      <c r="P31" s="8">
        <v>145745</v>
      </c>
      <c r="Q31" s="8">
        <v>33392</v>
      </c>
      <c r="R31" s="8">
        <v>179137</v>
      </c>
      <c r="S31" s="8">
        <v>79014</v>
      </c>
      <c r="T31" s="8">
        <v>36802</v>
      </c>
      <c r="U31" s="8">
        <v>3219</v>
      </c>
      <c r="V31" s="8">
        <v>119035</v>
      </c>
      <c r="W31" s="8">
        <v>1428944</v>
      </c>
      <c r="X31" s="8">
        <v>4460100</v>
      </c>
      <c r="Y31" s="8">
        <v>-3031156</v>
      </c>
      <c r="Z31" s="2">
        <v>-67.961615210421286</v>
      </c>
      <c r="AA31" s="6">
        <v>4460100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1103933</v>
      </c>
      <c r="D33" s="6"/>
      <c r="E33" s="7">
        <v>2311859</v>
      </c>
      <c r="F33" s="8">
        <v>1771859</v>
      </c>
      <c r="G33" s="8">
        <v>153112</v>
      </c>
      <c r="H33" s="8">
        <v>44292</v>
      </c>
      <c r="I33" s="8">
        <v>22694</v>
      </c>
      <c r="J33" s="8">
        <v>220098</v>
      </c>
      <c r="K33" s="8">
        <v>22482</v>
      </c>
      <c r="L33" s="8"/>
      <c r="M33" s="8"/>
      <c r="N33" s="8">
        <v>22482</v>
      </c>
      <c r="O33" s="8">
        <v>33863</v>
      </c>
      <c r="P33" s="8">
        <v>259296</v>
      </c>
      <c r="Q33" s="8">
        <v>76116</v>
      </c>
      <c r="R33" s="8">
        <v>369275</v>
      </c>
      <c r="S33" s="8">
        <v>24848</v>
      </c>
      <c r="T33" s="8">
        <v>38166</v>
      </c>
      <c r="U33" s="8">
        <v>-73591</v>
      </c>
      <c r="V33" s="8">
        <v>-10577</v>
      </c>
      <c r="W33" s="8">
        <v>601278</v>
      </c>
      <c r="X33" s="8">
        <v>1771859</v>
      </c>
      <c r="Y33" s="8">
        <v>-1170581</v>
      </c>
      <c r="Z33" s="2">
        <v>-66.065132722186135</v>
      </c>
      <c r="AA33" s="6">
        <v>1771859</v>
      </c>
    </row>
    <row r="34" spans="1:27" ht="13.5" x14ac:dyDescent="0.25">
      <c r="A34" s="23" t="s">
        <v>59</v>
      </c>
      <c r="B34" s="29" t="s">
        <v>32</v>
      </c>
      <c r="C34" s="6">
        <v>183099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232448341</v>
      </c>
      <c r="D35" s="33">
        <f>SUM(D24:D34)</f>
        <v>0</v>
      </c>
      <c r="E35" s="34">
        <f t="shared" si="1"/>
        <v>124540383</v>
      </c>
      <c r="F35" s="35">
        <f t="shared" si="1"/>
        <v>151101043</v>
      </c>
      <c r="G35" s="35">
        <f t="shared" si="1"/>
        <v>9091154</v>
      </c>
      <c r="H35" s="35">
        <f t="shared" si="1"/>
        <v>4194569</v>
      </c>
      <c r="I35" s="35">
        <f t="shared" si="1"/>
        <v>2296390</v>
      </c>
      <c r="J35" s="35">
        <f t="shared" si="1"/>
        <v>15582113</v>
      </c>
      <c r="K35" s="35">
        <f t="shared" si="1"/>
        <v>2287301</v>
      </c>
      <c r="L35" s="35">
        <f t="shared" si="1"/>
        <v>16194209</v>
      </c>
      <c r="M35" s="35">
        <f t="shared" si="1"/>
        <v>1648719</v>
      </c>
      <c r="N35" s="35">
        <f t="shared" si="1"/>
        <v>20130229</v>
      </c>
      <c r="O35" s="35">
        <f t="shared" si="1"/>
        <v>3827684</v>
      </c>
      <c r="P35" s="35">
        <f t="shared" si="1"/>
        <v>4445053</v>
      </c>
      <c r="Q35" s="35">
        <f t="shared" si="1"/>
        <v>15020246</v>
      </c>
      <c r="R35" s="35">
        <f t="shared" si="1"/>
        <v>23292983</v>
      </c>
      <c r="S35" s="35">
        <f t="shared" si="1"/>
        <v>1613074</v>
      </c>
      <c r="T35" s="35">
        <f t="shared" si="1"/>
        <v>2530459</v>
      </c>
      <c r="U35" s="35">
        <f t="shared" si="1"/>
        <v>27385671</v>
      </c>
      <c r="V35" s="35">
        <f t="shared" si="1"/>
        <v>31529204</v>
      </c>
      <c r="W35" s="35">
        <f t="shared" si="1"/>
        <v>90534529</v>
      </c>
      <c r="X35" s="35">
        <f t="shared" si="1"/>
        <v>151101043</v>
      </c>
      <c r="Y35" s="35">
        <f t="shared" si="1"/>
        <v>-60566514</v>
      </c>
      <c r="Z35" s="36">
        <f>+IF(X35&lt;&gt;0,+(Y35/X35)*100,0)</f>
        <v>-40.083451971936427</v>
      </c>
      <c r="AA35" s="33">
        <f>SUM(AA24:AA34)</f>
        <v>151101043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-147732147</v>
      </c>
      <c r="D37" s="46">
        <f>+D21-D35</f>
        <v>0</v>
      </c>
      <c r="E37" s="47">
        <f t="shared" si="2"/>
        <v>-30464307</v>
      </c>
      <c r="F37" s="48">
        <f t="shared" si="2"/>
        <v>-57024967</v>
      </c>
      <c r="G37" s="48">
        <f t="shared" si="2"/>
        <v>-1558397</v>
      </c>
      <c r="H37" s="48">
        <f t="shared" si="2"/>
        <v>2962101</v>
      </c>
      <c r="I37" s="48">
        <f t="shared" si="2"/>
        <v>5428480</v>
      </c>
      <c r="J37" s="48">
        <f t="shared" si="2"/>
        <v>6832184</v>
      </c>
      <c r="K37" s="48">
        <f t="shared" si="2"/>
        <v>3276931</v>
      </c>
      <c r="L37" s="48">
        <f t="shared" si="2"/>
        <v>-15301893</v>
      </c>
      <c r="M37" s="48">
        <f t="shared" si="2"/>
        <v>3202945</v>
      </c>
      <c r="N37" s="48">
        <f t="shared" si="2"/>
        <v>-8822017</v>
      </c>
      <c r="O37" s="48">
        <f t="shared" si="2"/>
        <v>7425801</v>
      </c>
      <c r="P37" s="48">
        <f t="shared" si="2"/>
        <v>6201131</v>
      </c>
      <c r="Q37" s="48">
        <f t="shared" si="2"/>
        <v>-14809628</v>
      </c>
      <c r="R37" s="48">
        <f t="shared" si="2"/>
        <v>-1182696</v>
      </c>
      <c r="S37" s="48">
        <f t="shared" si="2"/>
        <v>3744093</v>
      </c>
      <c r="T37" s="48">
        <f t="shared" si="2"/>
        <v>3416495</v>
      </c>
      <c r="U37" s="48">
        <f t="shared" si="2"/>
        <v>-22608219</v>
      </c>
      <c r="V37" s="48">
        <f t="shared" si="2"/>
        <v>-15447631</v>
      </c>
      <c r="W37" s="48">
        <f t="shared" si="2"/>
        <v>-18620160</v>
      </c>
      <c r="X37" s="48">
        <f>IF(F21=F35,0,X21-X35)</f>
        <v>-57024967</v>
      </c>
      <c r="Y37" s="48">
        <f t="shared" si="2"/>
        <v>38404807</v>
      </c>
      <c r="Z37" s="49">
        <f>+IF(X37&lt;&gt;0,+(Y37/X37)*100,0)</f>
        <v>-67.347355062914815</v>
      </c>
      <c r="AA37" s="46">
        <f>+AA21-AA35</f>
        <v>-57024967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-147732147</v>
      </c>
      <c r="D41" s="56">
        <f>SUM(D37:D40)</f>
        <v>0</v>
      </c>
      <c r="E41" s="57">
        <f t="shared" si="3"/>
        <v>-30464307</v>
      </c>
      <c r="F41" s="58">
        <f t="shared" si="3"/>
        <v>-57024967</v>
      </c>
      <c r="G41" s="58">
        <f t="shared" si="3"/>
        <v>-1558397</v>
      </c>
      <c r="H41" s="58">
        <f t="shared" si="3"/>
        <v>2962101</v>
      </c>
      <c r="I41" s="58">
        <f t="shared" si="3"/>
        <v>5428480</v>
      </c>
      <c r="J41" s="58">
        <f t="shared" si="3"/>
        <v>6832184</v>
      </c>
      <c r="K41" s="58">
        <f t="shared" si="3"/>
        <v>3276931</v>
      </c>
      <c r="L41" s="58">
        <f t="shared" si="3"/>
        <v>-15301893</v>
      </c>
      <c r="M41" s="58">
        <f t="shared" si="3"/>
        <v>3202945</v>
      </c>
      <c r="N41" s="58">
        <f t="shared" si="3"/>
        <v>-8822017</v>
      </c>
      <c r="O41" s="58">
        <f t="shared" si="3"/>
        <v>7425801</v>
      </c>
      <c r="P41" s="58">
        <f t="shared" si="3"/>
        <v>6201131</v>
      </c>
      <c r="Q41" s="58">
        <f t="shared" si="3"/>
        <v>-14809628</v>
      </c>
      <c r="R41" s="58">
        <f t="shared" si="3"/>
        <v>-1182696</v>
      </c>
      <c r="S41" s="58">
        <f t="shared" si="3"/>
        <v>3744093</v>
      </c>
      <c r="T41" s="58">
        <f t="shared" si="3"/>
        <v>3416495</v>
      </c>
      <c r="U41" s="58">
        <f t="shared" si="3"/>
        <v>-22608219</v>
      </c>
      <c r="V41" s="58">
        <f t="shared" si="3"/>
        <v>-15447631</v>
      </c>
      <c r="W41" s="58">
        <f t="shared" si="3"/>
        <v>-18620160</v>
      </c>
      <c r="X41" s="58">
        <f t="shared" si="3"/>
        <v>-57024967</v>
      </c>
      <c r="Y41" s="58">
        <f t="shared" si="3"/>
        <v>38404807</v>
      </c>
      <c r="Z41" s="59">
        <f>+IF(X41&lt;&gt;0,+(Y41/X41)*100,0)</f>
        <v>-67.347355062914815</v>
      </c>
      <c r="AA41" s="56">
        <f>SUM(AA37:AA40)</f>
        <v>-57024967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-147732147</v>
      </c>
      <c r="D43" s="64">
        <f>+D41-D42</f>
        <v>0</v>
      </c>
      <c r="E43" s="65">
        <f t="shared" si="4"/>
        <v>-30464307</v>
      </c>
      <c r="F43" s="66">
        <f t="shared" si="4"/>
        <v>-57024967</v>
      </c>
      <c r="G43" s="66">
        <f t="shared" si="4"/>
        <v>-1558397</v>
      </c>
      <c r="H43" s="66">
        <f t="shared" si="4"/>
        <v>2962101</v>
      </c>
      <c r="I43" s="66">
        <f t="shared" si="4"/>
        <v>5428480</v>
      </c>
      <c r="J43" s="66">
        <f t="shared" si="4"/>
        <v>6832184</v>
      </c>
      <c r="K43" s="66">
        <f t="shared" si="4"/>
        <v>3276931</v>
      </c>
      <c r="L43" s="66">
        <f t="shared" si="4"/>
        <v>-15301893</v>
      </c>
      <c r="M43" s="66">
        <f t="shared" si="4"/>
        <v>3202945</v>
      </c>
      <c r="N43" s="66">
        <f t="shared" si="4"/>
        <v>-8822017</v>
      </c>
      <c r="O43" s="66">
        <f t="shared" si="4"/>
        <v>7425801</v>
      </c>
      <c r="P43" s="66">
        <f t="shared" si="4"/>
        <v>6201131</v>
      </c>
      <c r="Q43" s="66">
        <f t="shared" si="4"/>
        <v>-14809628</v>
      </c>
      <c r="R43" s="66">
        <f t="shared" si="4"/>
        <v>-1182696</v>
      </c>
      <c r="S43" s="66">
        <f t="shared" si="4"/>
        <v>3744093</v>
      </c>
      <c r="T43" s="66">
        <f t="shared" si="4"/>
        <v>3416495</v>
      </c>
      <c r="U43" s="66">
        <f t="shared" si="4"/>
        <v>-22608219</v>
      </c>
      <c r="V43" s="66">
        <f t="shared" si="4"/>
        <v>-15447631</v>
      </c>
      <c r="W43" s="66">
        <f t="shared" si="4"/>
        <v>-18620160</v>
      </c>
      <c r="X43" s="66">
        <f t="shared" si="4"/>
        <v>-57024967</v>
      </c>
      <c r="Y43" s="66">
        <f t="shared" si="4"/>
        <v>38404807</v>
      </c>
      <c r="Z43" s="67">
        <f>+IF(X43&lt;&gt;0,+(Y43/X43)*100,0)</f>
        <v>-67.347355062914815</v>
      </c>
      <c r="AA43" s="64">
        <f>+AA41-AA42</f>
        <v>-57024967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-147732147</v>
      </c>
      <c r="D45" s="56">
        <f>SUM(D43:D44)</f>
        <v>0</v>
      </c>
      <c r="E45" s="57">
        <f t="shared" si="5"/>
        <v>-30464307</v>
      </c>
      <c r="F45" s="58">
        <f t="shared" si="5"/>
        <v>-57024967</v>
      </c>
      <c r="G45" s="58">
        <f t="shared" si="5"/>
        <v>-1558397</v>
      </c>
      <c r="H45" s="58">
        <f t="shared" si="5"/>
        <v>2962101</v>
      </c>
      <c r="I45" s="58">
        <f t="shared" si="5"/>
        <v>5428480</v>
      </c>
      <c r="J45" s="58">
        <f t="shared" si="5"/>
        <v>6832184</v>
      </c>
      <c r="K45" s="58">
        <f t="shared" si="5"/>
        <v>3276931</v>
      </c>
      <c r="L45" s="58">
        <f t="shared" si="5"/>
        <v>-15301893</v>
      </c>
      <c r="M45" s="58">
        <f t="shared" si="5"/>
        <v>3202945</v>
      </c>
      <c r="N45" s="58">
        <f t="shared" si="5"/>
        <v>-8822017</v>
      </c>
      <c r="O45" s="58">
        <f t="shared" si="5"/>
        <v>7425801</v>
      </c>
      <c r="P45" s="58">
        <f t="shared" si="5"/>
        <v>6201131</v>
      </c>
      <c r="Q45" s="58">
        <f t="shared" si="5"/>
        <v>-14809628</v>
      </c>
      <c r="R45" s="58">
        <f t="shared" si="5"/>
        <v>-1182696</v>
      </c>
      <c r="S45" s="58">
        <f t="shared" si="5"/>
        <v>3744093</v>
      </c>
      <c r="T45" s="58">
        <f t="shared" si="5"/>
        <v>3416495</v>
      </c>
      <c r="U45" s="58">
        <f t="shared" si="5"/>
        <v>-22608219</v>
      </c>
      <c r="V45" s="58">
        <f t="shared" si="5"/>
        <v>-15447631</v>
      </c>
      <c r="W45" s="58">
        <f t="shared" si="5"/>
        <v>-18620160</v>
      </c>
      <c r="X45" s="58">
        <f t="shared" si="5"/>
        <v>-57024967</v>
      </c>
      <c r="Y45" s="58">
        <f t="shared" si="5"/>
        <v>38404807</v>
      </c>
      <c r="Z45" s="59">
        <f>+IF(X45&lt;&gt;0,+(Y45/X45)*100,0)</f>
        <v>-67.347355062914815</v>
      </c>
      <c r="AA45" s="56">
        <f>SUM(AA43:AA44)</f>
        <v>-57024967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-147732147</v>
      </c>
      <c r="D47" s="71">
        <f>SUM(D45:D46)</f>
        <v>0</v>
      </c>
      <c r="E47" s="72">
        <f t="shared" si="6"/>
        <v>-30464307</v>
      </c>
      <c r="F47" s="73">
        <f t="shared" si="6"/>
        <v>-57024967</v>
      </c>
      <c r="G47" s="73">
        <f t="shared" si="6"/>
        <v>-1558397</v>
      </c>
      <c r="H47" s="74">
        <f t="shared" si="6"/>
        <v>2962101</v>
      </c>
      <c r="I47" s="74">
        <f t="shared" si="6"/>
        <v>5428480</v>
      </c>
      <c r="J47" s="74">
        <f t="shared" si="6"/>
        <v>6832184</v>
      </c>
      <c r="K47" s="74">
        <f t="shared" si="6"/>
        <v>3276931</v>
      </c>
      <c r="L47" s="74">
        <f t="shared" si="6"/>
        <v>-15301893</v>
      </c>
      <c r="M47" s="73">
        <f t="shared" si="6"/>
        <v>3202945</v>
      </c>
      <c r="N47" s="73">
        <f t="shared" si="6"/>
        <v>-8822017</v>
      </c>
      <c r="O47" s="74">
        <f t="shared" si="6"/>
        <v>7425801</v>
      </c>
      <c r="P47" s="74">
        <f t="shared" si="6"/>
        <v>6201131</v>
      </c>
      <c r="Q47" s="74">
        <f t="shared" si="6"/>
        <v>-14809628</v>
      </c>
      <c r="R47" s="74">
        <f t="shared" si="6"/>
        <v>-1182696</v>
      </c>
      <c r="S47" s="74">
        <f t="shared" si="6"/>
        <v>3744093</v>
      </c>
      <c r="T47" s="73">
        <f t="shared" si="6"/>
        <v>3416495</v>
      </c>
      <c r="U47" s="73">
        <f t="shared" si="6"/>
        <v>-22608219</v>
      </c>
      <c r="V47" s="74">
        <f t="shared" si="6"/>
        <v>-15447631</v>
      </c>
      <c r="W47" s="74">
        <f t="shared" si="6"/>
        <v>-18620160</v>
      </c>
      <c r="X47" s="74">
        <f t="shared" si="6"/>
        <v>-57024967</v>
      </c>
      <c r="Y47" s="74">
        <f t="shared" si="6"/>
        <v>38404807</v>
      </c>
      <c r="Z47" s="75">
        <f>+IF(X47&lt;&gt;0,+(Y47/X47)*100,0)</f>
        <v>-67.347355062914815</v>
      </c>
      <c r="AA47" s="76">
        <f>SUM(AA45:AA46)</f>
        <v>-57024967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23272139</v>
      </c>
      <c r="D7" s="6"/>
      <c r="E7" s="7">
        <v>25008588</v>
      </c>
      <c r="F7" s="8">
        <v>25019996</v>
      </c>
      <c r="G7" s="8">
        <v>1493148</v>
      </c>
      <c r="H7" s="8">
        <v>2034924</v>
      </c>
      <c r="I7" s="8">
        <v>1960483</v>
      </c>
      <c r="J7" s="8">
        <v>5488555</v>
      </c>
      <c r="K7" s="8">
        <v>1974777</v>
      </c>
      <c r="L7" s="8">
        <v>2093760</v>
      </c>
      <c r="M7" s="8">
        <v>2012485</v>
      </c>
      <c r="N7" s="8">
        <v>6081022</v>
      </c>
      <c r="O7" s="8">
        <v>1863560</v>
      </c>
      <c r="P7" s="8">
        <v>2082258</v>
      </c>
      <c r="Q7" s="8">
        <v>1932810</v>
      </c>
      <c r="R7" s="8">
        <v>5878628</v>
      </c>
      <c r="S7" s="8">
        <v>1815117</v>
      </c>
      <c r="T7" s="8">
        <v>2126920</v>
      </c>
      <c r="U7" s="8">
        <v>1995687</v>
      </c>
      <c r="V7" s="8">
        <v>5937724</v>
      </c>
      <c r="W7" s="8">
        <v>23385929</v>
      </c>
      <c r="X7" s="8">
        <v>25019996</v>
      </c>
      <c r="Y7" s="8">
        <v>-1634067</v>
      </c>
      <c r="Z7" s="2">
        <v>-6.5310442095993944</v>
      </c>
      <c r="AA7" s="6">
        <v>25019996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>
        <v>21100000</v>
      </c>
      <c r="N18" s="8">
        <v>21100000</v>
      </c>
      <c r="O18" s="8"/>
      <c r="P18" s="8"/>
      <c r="Q18" s="8"/>
      <c r="R18" s="8"/>
      <c r="S18" s="8"/>
      <c r="T18" s="8"/>
      <c r="U18" s="8"/>
      <c r="V18" s="8"/>
      <c r="W18" s="8">
        <v>21100000</v>
      </c>
      <c r="X18" s="8"/>
      <c r="Y18" s="8">
        <v>21100000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17925</v>
      </c>
      <c r="D19" s="6"/>
      <c r="E19" s="7">
        <v>19140</v>
      </c>
      <c r="F19" s="26">
        <v>19140</v>
      </c>
      <c r="G19" s="26">
        <v>1368</v>
      </c>
      <c r="H19" s="26">
        <v>1527</v>
      </c>
      <c r="I19" s="26">
        <v>2588</v>
      </c>
      <c r="J19" s="26">
        <v>5483</v>
      </c>
      <c r="K19" s="26">
        <v>1392</v>
      </c>
      <c r="L19" s="26">
        <v>1460</v>
      </c>
      <c r="M19" s="26">
        <v>1500</v>
      </c>
      <c r="N19" s="26">
        <v>4352</v>
      </c>
      <c r="O19" s="26">
        <v>1406</v>
      </c>
      <c r="P19" s="26">
        <v>1526</v>
      </c>
      <c r="Q19" s="26">
        <v>1447</v>
      </c>
      <c r="R19" s="26">
        <v>4379</v>
      </c>
      <c r="S19" s="26">
        <v>1574</v>
      </c>
      <c r="T19" s="26">
        <v>1489</v>
      </c>
      <c r="U19" s="26">
        <v>1336</v>
      </c>
      <c r="V19" s="26">
        <v>4399</v>
      </c>
      <c r="W19" s="26">
        <v>18613</v>
      </c>
      <c r="X19" s="26">
        <v>19140</v>
      </c>
      <c r="Y19" s="26">
        <v>-527</v>
      </c>
      <c r="Z19" s="27">
        <v>-2.7533960292580986</v>
      </c>
      <c r="AA19" s="28">
        <v>19140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23290064</v>
      </c>
      <c r="D21" s="33">
        <f t="shared" si="0"/>
        <v>0</v>
      </c>
      <c r="E21" s="34">
        <f t="shared" si="0"/>
        <v>25027728</v>
      </c>
      <c r="F21" s="35">
        <f t="shared" si="0"/>
        <v>25039136</v>
      </c>
      <c r="G21" s="35">
        <f t="shared" si="0"/>
        <v>1494516</v>
      </c>
      <c r="H21" s="35">
        <f t="shared" si="0"/>
        <v>2036451</v>
      </c>
      <c r="I21" s="35">
        <f t="shared" si="0"/>
        <v>1963071</v>
      </c>
      <c r="J21" s="35">
        <f t="shared" si="0"/>
        <v>5494038</v>
      </c>
      <c r="K21" s="35">
        <f t="shared" si="0"/>
        <v>1976169</v>
      </c>
      <c r="L21" s="35">
        <f t="shared" si="0"/>
        <v>2095220</v>
      </c>
      <c r="M21" s="35">
        <f t="shared" si="0"/>
        <v>23113985</v>
      </c>
      <c r="N21" s="35">
        <f t="shared" si="0"/>
        <v>27185374</v>
      </c>
      <c r="O21" s="35">
        <f t="shared" si="0"/>
        <v>1864966</v>
      </c>
      <c r="P21" s="35">
        <f t="shared" si="0"/>
        <v>2083784</v>
      </c>
      <c r="Q21" s="35">
        <f t="shared" si="0"/>
        <v>1934257</v>
      </c>
      <c r="R21" s="35">
        <f t="shared" si="0"/>
        <v>5883007</v>
      </c>
      <c r="S21" s="35">
        <f t="shared" si="0"/>
        <v>1816691</v>
      </c>
      <c r="T21" s="35">
        <f t="shared" si="0"/>
        <v>2128409</v>
      </c>
      <c r="U21" s="35">
        <f t="shared" si="0"/>
        <v>1997023</v>
      </c>
      <c r="V21" s="35">
        <f t="shared" si="0"/>
        <v>5942123</v>
      </c>
      <c r="W21" s="35">
        <f t="shared" si="0"/>
        <v>44504542</v>
      </c>
      <c r="X21" s="35">
        <f t="shared" si="0"/>
        <v>25039136</v>
      </c>
      <c r="Y21" s="35">
        <f t="shared" si="0"/>
        <v>19465406</v>
      </c>
      <c r="Z21" s="36">
        <f>+IF(X21&lt;&gt;0,+(Y21/X21)*100,0)</f>
        <v>77.739926808976151</v>
      </c>
      <c r="AA21" s="33">
        <f>SUM(AA5:AA20)</f>
        <v>25039136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1348214</v>
      </c>
      <c r="D24" s="6"/>
      <c r="E24" s="7">
        <v>1765428</v>
      </c>
      <c r="F24" s="8">
        <v>1765428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1765428</v>
      </c>
      <c r="Y24" s="8">
        <v>-1765428</v>
      </c>
      <c r="Z24" s="2">
        <v>-100</v>
      </c>
      <c r="AA24" s="6">
        <v>1765428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5848629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12113796</v>
      </c>
      <c r="D30" s="6"/>
      <c r="E30" s="7">
        <v>6879708</v>
      </c>
      <c r="F30" s="8">
        <v>6800000</v>
      </c>
      <c r="G30" s="8">
        <v>842349</v>
      </c>
      <c r="H30" s="8">
        <v>662933</v>
      </c>
      <c r="I30" s="8">
        <v>380515</v>
      </c>
      <c r="J30" s="8">
        <v>1885797</v>
      </c>
      <c r="K30" s="8">
        <v>672917</v>
      </c>
      <c r="L30" s="8">
        <v>368218</v>
      </c>
      <c r="M30" s="8">
        <v>374370</v>
      </c>
      <c r="N30" s="8">
        <v>1415505</v>
      </c>
      <c r="O30" s="8">
        <v>203000</v>
      </c>
      <c r="P30" s="8">
        <v>912090</v>
      </c>
      <c r="Q30" s="8">
        <v>3544540</v>
      </c>
      <c r="R30" s="8">
        <v>4659630</v>
      </c>
      <c r="S30" s="8">
        <v>1271364</v>
      </c>
      <c r="T30" s="8"/>
      <c r="U30" s="8">
        <v>2472785</v>
      </c>
      <c r="V30" s="8">
        <v>3744149</v>
      </c>
      <c r="W30" s="8">
        <v>11705081</v>
      </c>
      <c r="X30" s="8">
        <v>6800000</v>
      </c>
      <c r="Y30" s="8">
        <v>4905081</v>
      </c>
      <c r="Z30" s="2">
        <v>72.133544117647062</v>
      </c>
      <c r="AA30" s="6">
        <v>6800000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999996</v>
      </c>
      <c r="F31" s="8">
        <v>300000</v>
      </c>
      <c r="G31" s="8"/>
      <c r="H31" s="8"/>
      <c r="I31" s="8"/>
      <c r="J31" s="8"/>
      <c r="K31" s="8"/>
      <c r="L31" s="8"/>
      <c r="M31" s="8"/>
      <c r="N31" s="8"/>
      <c r="O31" s="8">
        <v>44491</v>
      </c>
      <c r="P31" s="8"/>
      <c r="Q31" s="8"/>
      <c r="R31" s="8">
        <v>44491</v>
      </c>
      <c r="S31" s="8"/>
      <c r="T31" s="8"/>
      <c r="U31" s="8"/>
      <c r="V31" s="8"/>
      <c r="W31" s="8">
        <v>44491</v>
      </c>
      <c r="X31" s="8">
        <v>300000</v>
      </c>
      <c r="Y31" s="8">
        <v>-255509</v>
      </c>
      <c r="Z31" s="2">
        <v>-85.169666666666672</v>
      </c>
      <c r="AA31" s="6">
        <v>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>
        <v>5000</v>
      </c>
      <c r="G33" s="8"/>
      <c r="H33" s="8">
        <v>640</v>
      </c>
      <c r="I33" s="8"/>
      <c r="J33" s="8">
        <v>640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</v>
      </c>
      <c r="X33" s="8">
        <v>5000</v>
      </c>
      <c r="Y33" s="8">
        <v>-4360</v>
      </c>
      <c r="Z33" s="2">
        <v>-87.2</v>
      </c>
      <c r="AA33" s="6">
        <v>5000</v>
      </c>
    </row>
    <row r="34" spans="1:27" ht="13.5" x14ac:dyDescent="0.25">
      <c r="A34" s="23" t="s">
        <v>59</v>
      </c>
      <c r="B34" s="29" t="s">
        <v>32</v>
      </c>
      <c r="C34" s="6">
        <v>77267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19387906</v>
      </c>
      <c r="D35" s="33">
        <f>SUM(D24:D34)</f>
        <v>0</v>
      </c>
      <c r="E35" s="34">
        <f t="shared" si="1"/>
        <v>9645132</v>
      </c>
      <c r="F35" s="35">
        <f t="shared" si="1"/>
        <v>8870428</v>
      </c>
      <c r="G35" s="35">
        <f t="shared" si="1"/>
        <v>842349</v>
      </c>
      <c r="H35" s="35">
        <f t="shared" si="1"/>
        <v>663573</v>
      </c>
      <c r="I35" s="35">
        <f t="shared" si="1"/>
        <v>380515</v>
      </c>
      <c r="J35" s="35">
        <f t="shared" si="1"/>
        <v>1886437</v>
      </c>
      <c r="K35" s="35">
        <f t="shared" si="1"/>
        <v>672917</v>
      </c>
      <c r="L35" s="35">
        <f t="shared" si="1"/>
        <v>368218</v>
      </c>
      <c r="M35" s="35">
        <f t="shared" si="1"/>
        <v>374370</v>
      </c>
      <c r="N35" s="35">
        <f t="shared" si="1"/>
        <v>1415505</v>
      </c>
      <c r="O35" s="35">
        <f t="shared" si="1"/>
        <v>247491</v>
      </c>
      <c r="P35" s="35">
        <f t="shared" si="1"/>
        <v>912090</v>
      </c>
      <c r="Q35" s="35">
        <f t="shared" si="1"/>
        <v>3544540</v>
      </c>
      <c r="R35" s="35">
        <f t="shared" si="1"/>
        <v>4704121</v>
      </c>
      <c r="S35" s="35">
        <f t="shared" si="1"/>
        <v>1271364</v>
      </c>
      <c r="T35" s="35">
        <f t="shared" si="1"/>
        <v>0</v>
      </c>
      <c r="U35" s="35">
        <f t="shared" si="1"/>
        <v>2472785</v>
      </c>
      <c r="V35" s="35">
        <f t="shared" si="1"/>
        <v>3744149</v>
      </c>
      <c r="W35" s="35">
        <f t="shared" si="1"/>
        <v>11750212</v>
      </c>
      <c r="X35" s="35">
        <f t="shared" si="1"/>
        <v>8870428</v>
      </c>
      <c r="Y35" s="35">
        <f t="shared" si="1"/>
        <v>2879784</v>
      </c>
      <c r="Z35" s="36">
        <f>+IF(X35&lt;&gt;0,+(Y35/X35)*100,0)</f>
        <v>32.464994924709387</v>
      </c>
      <c r="AA35" s="33">
        <f>SUM(AA24:AA34)</f>
        <v>8870428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3902158</v>
      </c>
      <c r="D37" s="46">
        <f>+D21-D35</f>
        <v>0</v>
      </c>
      <c r="E37" s="47">
        <f t="shared" si="2"/>
        <v>15382596</v>
      </c>
      <c r="F37" s="48">
        <f t="shared" si="2"/>
        <v>16168708</v>
      </c>
      <c r="G37" s="48">
        <f t="shared" si="2"/>
        <v>652167</v>
      </c>
      <c r="H37" s="48">
        <f t="shared" si="2"/>
        <v>1372878</v>
      </c>
      <c r="I37" s="48">
        <f t="shared" si="2"/>
        <v>1582556</v>
      </c>
      <c r="J37" s="48">
        <f t="shared" si="2"/>
        <v>3607601</v>
      </c>
      <c r="K37" s="48">
        <f t="shared" si="2"/>
        <v>1303252</v>
      </c>
      <c r="L37" s="48">
        <f t="shared" si="2"/>
        <v>1727002</v>
      </c>
      <c r="M37" s="48">
        <f t="shared" si="2"/>
        <v>22739615</v>
      </c>
      <c r="N37" s="48">
        <f t="shared" si="2"/>
        <v>25769869</v>
      </c>
      <c r="O37" s="48">
        <f t="shared" si="2"/>
        <v>1617475</v>
      </c>
      <c r="P37" s="48">
        <f t="shared" si="2"/>
        <v>1171694</v>
      </c>
      <c r="Q37" s="48">
        <f t="shared" si="2"/>
        <v>-1610283</v>
      </c>
      <c r="R37" s="48">
        <f t="shared" si="2"/>
        <v>1178886</v>
      </c>
      <c r="S37" s="48">
        <f t="shared" si="2"/>
        <v>545327</v>
      </c>
      <c r="T37" s="48">
        <f t="shared" si="2"/>
        <v>2128409</v>
      </c>
      <c r="U37" s="48">
        <f t="shared" si="2"/>
        <v>-475762</v>
      </c>
      <c r="V37" s="48">
        <f t="shared" si="2"/>
        <v>2197974</v>
      </c>
      <c r="W37" s="48">
        <f t="shared" si="2"/>
        <v>32754330</v>
      </c>
      <c r="X37" s="48">
        <f>IF(F21=F35,0,X21-X35)</f>
        <v>16168708</v>
      </c>
      <c r="Y37" s="48">
        <f t="shared" si="2"/>
        <v>16585622</v>
      </c>
      <c r="Z37" s="49">
        <f>+IF(X37&lt;&gt;0,+(Y37/X37)*100,0)</f>
        <v>102.57852389937403</v>
      </c>
      <c r="AA37" s="46">
        <f>+AA21-AA35</f>
        <v>16168708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3648158</v>
      </c>
      <c r="R38" s="8">
        <v>3648158</v>
      </c>
      <c r="S38" s="8"/>
      <c r="T38" s="8">
        <v>298935</v>
      </c>
      <c r="U38" s="8">
        <v>495508</v>
      </c>
      <c r="V38" s="8">
        <v>794443</v>
      </c>
      <c r="W38" s="8">
        <v>4442601</v>
      </c>
      <c r="X38" s="8"/>
      <c r="Y38" s="8">
        <v>4442601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3902158</v>
      </c>
      <c r="D41" s="56">
        <f>SUM(D37:D40)</f>
        <v>0</v>
      </c>
      <c r="E41" s="57">
        <f t="shared" si="3"/>
        <v>15382596</v>
      </c>
      <c r="F41" s="58">
        <f t="shared" si="3"/>
        <v>16168708</v>
      </c>
      <c r="G41" s="58">
        <f t="shared" si="3"/>
        <v>652167</v>
      </c>
      <c r="H41" s="58">
        <f t="shared" si="3"/>
        <v>1372878</v>
      </c>
      <c r="I41" s="58">
        <f t="shared" si="3"/>
        <v>1582556</v>
      </c>
      <c r="J41" s="58">
        <f t="shared" si="3"/>
        <v>3607601</v>
      </c>
      <c r="K41" s="58">
        <f t="shared" si="3"/>
        <v>1303252</v>
      </c>
      <c r="L41" s="58">
        <f t="shared" si="3"/>
        <v>1727002</v>
      </c>
      <c r="M41" s="58">
        <f t="shared" si="3"/>
        <v>22739615</v>
      </c>
      <c r="N41" s="58">
        <f t="shared" si="3"/>
        <v>25769869</v>
      </c>
      <c r="O41" s="58">
        <f t="shared" si="3"/>
        <v>1617475</v>
      </c>
      <c r="P41" s="58">
        <f t="shared" si="3"/>
        <v>1171694</v>
      </c>
      <c r="Q41" s="58">
        <f t="shared" si="3"/>
        <v>2037875</v>
      </c>
      <c r="R41" s="58">
        <f t="shared" si="3"/>
        <v>4827044</v>
      </c>
      <c r="S41" s="58">
        <f t="shared" si="3"/>
        <v>545327</v>
      </c>
      <c r="T41" s="58">
        <f t="shared" si="3"/>
        <v>2427344</v>
      </c>
      <c r="U41" s="58">
        <f t="shared" si="3"/>
        <v>19746</v>
      </c>
      <c r="V41" s="58">
        <f t="shared" si="3"/>
        <v>2992417</v>
      </c>
      <c r="W41" s="58">
        <f t="shared" si="3"/>
        <v>37196931</v>
      </c>
      <c r="X41" s="58">
        <f t="shared" si="3"/>
        <v>16168708</v>
      </c>
      <c r="Y41" s="58">
        <f t="shared" si="3"/>
        <v>21028223</v>
      </c>
      <c r="Z41" s="59">
        <f>+IF(X41&lt;&gt;0,+(Y41/X41)*100,0)</f>
        <v>130.05506067646223</v>
      </c>
      <c r="AA41" s="56">
        <f>SUM(AA37:AA40)</f>
        <v>16168708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3902158</v>
      </c>
      <c r="D43" s="64">
        <f>+D41-D42</f>
        <v>0</v>
      </c>
      <c r="E43" s="65">
        <f t="shared" si="4"/>
        <v>15382596</v>
      </c>
      <c r="F43" s="66">
        <f t="shared" si="4"/>
        <v>16168708</v>
      </c>
      <c r="G43" s="66">
        <f t="shared" si="4"/>
        <v>652167</v>
      </c>
      <c r="H43" s="66">
        <f t="shared" si="4"/>
        <v>1372878</v>
      </c>
      <c r="I43" s="66">
        <f t="shared" si="4"/>
        <v>1582556</v>
      </c>
      <c r="J43" s="66">
        <f t="shared" si="4"/>
        <v>3607601</v>
      </c>
      <c r="K43" s="66">
        <f t="shared" si="4"/>
        <v>1303252</v>
      </c>
      <c r="L43" s="66">
        <f t="shared" si="4"/>
        <v>1727002</v>
      </c>
      <c r="M43" s="66">
        <f t="shared" si="4"/>
        <v>22739615</v>
      </c>
      <c r="N43" s="66">
        <f t="shared" si="4"/>
        <v>25769869</v>
      </c>
      <c r="O43" s="66">
        <f t="shared" si="4"/>
        <v>1617475</v>
      </c>
      <c r="P43" s="66">
        <f t="shared" si="4"/>
        <v>1171694</v>
      </c>
      <c r="Q43" s="66">
        <f t="shared" si="4"/>
        <v>2037875</v>
      </c>
      <c r="R43" s="66">
        <f t="shared" si="4"/>
        <v>4827044</v>
      </c>
      <c r="S43" s="66">
        <f t="shared" si="4"/>
        <v>545327</v>
      </c>
      <c r="T43" s="66">
        <f t="shared" si="4"/>
        <v>2427344</v>
      </c>
      <c r="U43" s="66">
        <f t="shared" si="4"/>
        <v>19746</v>
      </c>
      <c r="V43" s="66">
        <f t="shared" si="4"/>
        <v>2992417</v>
      </c>
      <c r="W43" s="66">
        <f t="shared" si="4"/>
        <v>37196931</v>
      </c>
      <c r="X43" s="66">
        <f t="shared" si="4"/>
        <v>16168708</v>
      </c>
      <c r="Y43" s="66">
        <f t="shared" si="4"/>
        <v>21028223</v>
      </c>
      <c r="Z43" s="67">
        <f>+IF(X43&lt;&gt;0,+(Y43/X43)*100,0)</f>
        <v>130.05506067646223</v>
      </c>
      <c r="AA43" s="64">
        <f>+AA41-AA42</f>
        <v>16168708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3902158</v>
      </c>
      <c r="D45" s="56">
        <f>SUM(D43:D44)</f>
        <v>0</v>
      </c>
      <c r="E45" s="57">
        <f t="shared" si="5"/>
        <v>15382596</v>
      </c>
      <c r="F45" s="58">
        <f t="shared" si="5"/>
        <v>16168708</v>
      </c>
      <c r="G45" s="58">
        <f t="shared" si="5"/>
        <v>652167</v>
      </c>
      <c r="H45" s="58">
        <f t="shared" si="5"/>
        <v>1372878</v>
      </c>
      <c r="I45" s="58">
        <f t="shared" si="5"/>
        <v>1582556</v>
      </c>
      <c r="J45" s="58">
        <f t="shared" si="5"/>
        <v>3607601</v>
      </c>
      <c r="K45" s="58">
        <f t="shared" si="5"/>
        <v>1303252</v>
      </c>
      <c r="L45" s="58">
        <f t="shared" si="5"/>
        <v>1727002</v>
      </c>
      <c r="M45" s="58">
        <f t="shared" si="5"/>
        <v>22739615</v>
      </c>
      <c r="N45" s="58">
        <f t="shared" si="5"/>
        <v>25769869</v>
      </c>
      <c r="O45" s="58">
        <f t="shared" si="5"/>
        <v>1617475</v>
      </c>
      <c r="P45" s="58">
        <f t="shared" si="5"/>
        <v>1171694</v>
      </c>
      <c r="Q45" s="58">
        <f t="shared" si="5"/>
        <v>2037875</v>
      </c>
      <c r="R45" s="58">
        <f t="shared" si="5"/>
        <v>4827044</v>
      </c>
      <c r="S45" s="58">
        <f t="shared" si="5"/>
        <v>545327</v>
      </c>
      <c r="T45" s="58">
        <f t="shared" si="5"/>
        <v>2427344</v>
      </c>
      <c r="U45" s="58">
        <f t="shared" si="5"/>
        <v>19746</v>
      </c>
      <c r="V45" s="58">
        <f t="shared" si="5"/>
        <v>2992417</v>
      </c>
      <c r="W45" s="58">
        <f t="shared" si="5"/>
        <v>37196931</v>
      </c>
      <c r="X45" s="58">
        <f t="shared" si="5"/>
        <v>16168708</v>
      </c>
      <c r="Y45" s="58">
        <f t="shared" si="5"/>
        <v>21028223</v>
      </c>
      <c r="Z45" s="59">
        <f>+IF(X45&lt;&gt;0,+(Y45/X45)*100,0)</f>
        <v>130.05506067646223</v>
      </c>
      <c r="AA45" s="56">
        <f>SUM(AA43:AA44)</f>
        <v>16168708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3902158</v>
      </c>
      <c r="D47" s="71">
        <f>SUM(D45:D46)</f>
        <v>0</v>
      </c>
      <c r="E47" s="72">
        <f t="shared" si="6"/>
        <v>15382596</v>
      </c>
      <c r="F47" s="73">
        <f t="shared" si="6"/>
        <v>16168708</v>
      </c>
      <c r="G47" s="73">
        <f t="shared" si="6"/>
        <v>652167</v>
      </c>
      <c r="H47" s="74">
        <f t="shared" si="6"/>
        <v>1372878</v>
      </c>
      <c r="I47" s="74">
        <f t="shared" si="6"/>
        <v>1582556</v>
      </c>
      <c r="J47" s="74">
        <f t="shared" si="6"/>
        <v>3607601</v>
      </c>
      <c r="K47" s="74">
        <f t="shared" si="6"/>
        <v>1303252</v>
      </c>
      <c r="L47" s="74">
        <f t="shared" si="6"/>
        <v>1727002</v>
      </c>
      <c r="M47" s="73">
        <f t="shared" si="6"/>
        <v>22739615</v>
      </c>
      <c r="N47" s="73">
        <f t="shared" si="6"/>
        <v>25769869</v>
      </c>
      <c r="O47" s="74">
        <f t="shared" si="6"/>
        <v>1617475</v>
      </c>
      <c r="P47" s="74">
        <f t="shared" si="6"/>
        <v>1171694</v>
      </c>
      <c r="Q47" s="74">
        <f t="shared" si="6"/>
        <v>2037875</v>
      </c>
      <c r="R47" s="74">
        <f t="shared" si="6"/>
        <v>4827044</v>
      </c>
      <c r="S47" s="74">
        <f t="shared" si="6"/>
        <v>545327</v>
      </c>
      <c r="T47" s="73">
        <f t="shared" si="6"/>
        <v>2427344</v>
      </c>
      <c r="U47" s="73">
        <f t="shared" si="6"/>
        <v>19746</v>
      </c>
      <c r="V47" s="74">
        <f t="shared" si="6"/>
        <v>2992417</v>
      </c>
      <c r="W47" s="74">
        <f t="shared" si="6"/>
        <v>37196931</v>
      </c>
      <c r="X47" s="74">
        <f t="shared" si="6"/>
        <v>16168708</v>
      </c>
      <c r="Y47" s="74">
        <f t="shared" si="6"/>
        <v>21028223</v>
      </c>
      <c r="Z47" s="75">
        <f>+IF(X47&lt;&gt;0,+(Y47/X47)*100,0)</f>
        <v>130.05506067646223</v>
      </c>
      <c r="AA47" s="76">
        <f>SUM(AA45:AA46)</f>
        <v>16168708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>
        <v>42601282</v>
      </c>
      <c r="L7" s="8">
        <v>45161632</v>
      </c>
      <c r="M7" s="8">
        <v>40927913</v>
      </c>
      <c r="N7" s="8">
        <v>128690827</v>
      </c>
      <c r="O7" s="8">
        <v>38593874</v>
      </c>
      <c r="P7" s="8">
        <v>47543382</v>
      </c>
      <c r="Q7" s="8">
        <v>42226304</v>
      </c>
      <c r="R7" s="8">
        <v>128363560</v>
      </c>
      <c r="S7" s="8">
        <v>43195006</v>
      </c>
      <c r="T7" s="8">
        <v>40633527</v>
      </c>
      <c r="U7" s="8">
        <v>41038365</v>
      </c>
      <c r="V7" s="8">
        <v>124866898</v>
      </c>
      <c r="W7" s="8">
        <v>508239907</v>
      </c>
      <c r="X7" s="8">
        <v>577597372</v>
      </c>
      <c r="Y7" s="8">
        <v>-69357465</v>
      </c>
      <c r="Z7" s="2">
        <v>-12.007925998666074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88567393</v>
      </c>
      <c r="Y13" s="8">
        <v>-88567393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260246</v>
      </c>
      <c r="Y15" s="8">
        <v>-260246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42601282</v>
      </c>
      <c r="L21" s="35">
        <f t="shared" si="0"/>
        <v>45161632</v>
      </c>
      <c r="M21" s="35">
        <f t="shared" si="0"/>
        <v>40927913</v>
      </c>
      <c r="N21" s="35">
        <f t="shared" si="0"/>
        <v>128690827</v>
      </c>
      <c r="O21" s="35">
        <f t="shared" si="0"/>
        <v>38593874</v>
      </c>
      <c r="P21" s="35">
        <f t="shared" si="0"/>
        <v>47543382</v>
      </c>
      <c r="Q21" s="35">
        <f t="shared" si="0"/>
        <v>42226304</v>
      </c>
      <c r="R21" s="35">
        <f t="shared" si="0"/>
        <v>128363560</v>
      </c>
      <c r="S21" s="35">
        <f t="shared" si="0"/>
        <v>43195006</v>
      </c>
      <c r="T21" s="35">
        <f t="shared" si="0"/>
        <v>40633527</v>
      </c>
      <c r="U21" s="35">
        <f t="shared" si="0"/>
        <v>41038365</v>
      </c>
      <c r="V21" s="35">
        <f t="shared" si="0"/>
        <v>124866898</v>
      </c>
      <c r="W21" s="35">
        <f t="shared" si="0"/>
        <v>508477363</v>
      </c>
      <c r="X21" s="35">
        <f t="shared" si="0"/>
        <v>666425011</v>
      </c>
      <c r="Y21" s="35">
        <f t="shared" si="0"/>
        <v>-157947648</v>
      </c>
      <c r="Z21" s="36">
        <f>+IF(X21&lt;&gt;0,+(Y21/X21)*100,0)</f>
        <v>-23.700738326581202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27143243</v>
      </c>
      <c r="D24" s="6"/>
      <c r="E24" s="7">
        <v>25687523</v>
      </c>
      <c r="F24" s="8">
        <v>30151721</v>
      </c>
      <c r="G24" s="8">
        <v>2192641</v>
      </c>
      <c r="H24" s="8"/>
      <c r="I24" s="8"/>
      <c r="J24" s="8">
        <v>2192641</v>
      </c>
      <c r="K24" s="8"/>
      <c r="L24" s="8">
        <v>7333615</v>
      </c>
      <c r="M24" s="8">
        <v>2271535</v>
      </c>
      <c r="N24" s="8">
        <v>9605150</v>
      </c>
      <c r="O24" s="8">
        <v>5288945</v>
      </c>
      <c r="P24" s="8">
        <v>2209469</v>
      </c>
      <c r="Q24" s="8">
        <v>2287866</v>
      </c>
      <c r="R24" s="8">
        <v>9786280</v>
      </c>
      <c r="S24" s="8">
        <v>2217526</v>
      </c>
      <c r="T24" s="8"/>
      <c r="U24" s="8">
        <v>5293774</v>
      </c>
      <c r="V24" s="8">
        <v>7511300</v>
      </c>
      <c r="W24" s="8">
        <v>29095371</v>
      </c>
      <c r="X24" s="8">
        <v>30151721</v>
      </c>
      <c r="Y24" s="8">
        <v>-1056350</v>
      </c>
      <c r="Z24" s="2">
        <v>-3.5034484432911808</v>
      </c>
      <c r="AA24" s="6">
        <v>30151721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41424759</v>
      </c>
      <c r="Y26" s="8">
        <v>-41424759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396354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>
        <v>88090</v>
      </c>
      <c r="L27" s="8">
        <v>85248</v>
      </c>
      <c r="M27" s="8">
        <v>91913</v>
      </c>
      <c r="N27" s="8">
        <v>265251</v>
      </c>
      <c r="O27" s="8">
        <v>88734</v>
      </c>
      <c r="P27" s="8">
        <v>80147</v>
      </c>
      <c r="Q27" s="8">
        <v>88734</v>
      </c>
      <c r="R27" s="8">
        <v>257615</v>
      </c>
      <c r="S27" s="8">
        <v>85871</v>
      </c>
      <c r="T27" s="8">
        <v>88734</v>
      </c>
      <c r="U27" s="8">
        <v>85871</v>
      </c>
      <c r="V27" s="8">
        <v>260476</v>
      </c>
      <c r="W27" s="8">
        <v>1044770</v>
      </c>
      <c r="X27" s="8"/>
      <c r="Y27" s="8">
        <v>1044770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325909877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>
        <v>18888137</v>
      </c>
      <c r="L30" s="8">
        <v>32072508</v>
      </c>
      <c r="M30" s="8">
        <v>33243854</v>
      </c>
      <c r="N30" s="8">
        <v>84204499</v>
      </c>
      <c r="O30" s="8">
        <v>31038082</v>
      </c>
      <c r="P30" s="8">
        <v>29115977</v>
      </c>
      <c r="Q30" s="8">
        <v>33822219</v>
      </c>
      <c r="R30" s="8">
        <v>93976278</v>
      </c>
      <c r="S30" s="8">
        <v>27387374</v>
      </c>
      <c r="T30" s="8">
        <v>28212456</v>
      </c>
      <c r="U30" s="8">
        <v>71566077</v>
      </c>
      <c r="V30" s="8">
        <v>127165907</v>
      </c>
      <c r="W30" s="8">
        <v>439361356</v>
      </c>
      <c r="X30" s="8">
        <v>325909877</v>
      </c>
      <c r="Y30" s="8">
        <v>113451479</v>
      </c>
      <c r="Z30" s="2">
        <v>34.810690625371869</v>
      </c>
      <c r="AA30" s="6">
        <v>325909877</v>
      </c>
    </row>
    <row r="31" spans="1:27" ht="13.5" x14ac:dyDescent="0.25">
      <c r="A31" s="25" t="s">
        <v>57</v>
      </c>
      <c r="B31" s="24" t="s">
        <v>32</v>
      </c>
      <c r="C31" s="6">
        <v>5556094</v>
      </c>
      <c r="D31" s="6"/>
      <c r="E31" s="7">
        <v>6023093</v>
      </c>
      <c r="F31" s="8">
        <v>5423093</v>
      </c>
      <c r="G31" s="8"/>
      <c r="H31" s="8">
        <v>602675</v>
      </c>
      <c r="I31" s="8"/>
      <c r="J31" s="8">
        <v>602675</v>
      </c>
      <c r="K31" s="8">
        <v>668558</v>
      </c>
      <c r="L31" s="8">
        <v>238581</v>
      </c>
      <c r="M31" s="8">
        <v>815970</v>
      </c>
      <c r="N31" s="8">
        <v>1723109</v>
      </c>
      <c r="O31" s="8">
        <v>25500</v>
      </c>
      <c r="P31" s="8"/>
      <c r="Q31" s="8">
        <v>297444</v>
      </c>
      <c r="R31" s="8">
        <v>322944</v>
      </c>
      <c r="S31" s="8">
        <v>523271</v>
      </c>
      <c r="T31" s="8">
        <v>797249</v>
      </c>
      <c r="U31" s="8">
        <v>289816</v>
      </c>
      <c r="V31" s="8">
        <v>1610336</v>
      </c>
      <c r="W31" s="8">
        <v>4259064</v>
      </c>
      <c r="X31" s="8">
        <v>5423093</v>
      </c>
      <c r="Y31" s="8">
        <v>-1164029</v>
      </c>
      <c r="Z31" s="2">
        <v>-21.464300907249793</v>
      </c>
      <c r="AA31" s="6">
        <v>5423093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2220130</v>
      </c>
      <c r="G33" s="8">
        <v>18824</v>
      </c>
      <c r="H33" s="8"/>
      <c r="I33" s="8">
        <v>140578</v>
      </c>
      <c r="J33" s="8">
        <v>159402</v>
      </c>
      <c r="K33" s="8">
        <v>81500</v>
      </c>
      <c r="L33" s="8">
        <v>182418</v>
      </c>
      <c r="M33" s="8">
        <v>243743</v>
      </c>
      <c r="N33" s="8">
        <v>507661</v>
      </c>
      <c r="O33" s="8">
        <v>546199</v>
      </c>
      <c r="P33" s="8">
        <v>18901</v>
      </c>
      <c r="Q33" s="8">
        <v>19685</v>
      </c>
      <c r="R33" s="8">
        <v>584785</v>
      </c>
      <c r="S33" s="8">
        <v>29260</v>
      </c>
      <c r="T33" s="8">
        <v>30475</v>
      </c>
      <c r="U33" s="8">
        <v>42111</v>
      </c>
      <c r="V33" s="8">
        <v>101846</v>
      </c>
      <c r="W33" s="8">
        <v>1353694</v>
      </c>
      <c r="X33" s="8">
        <v>2220130</v>
      </c>
      <c r="Y33" s="8">
        <v>-866436</v>
      </c>
      <c r="Z33" s="2">
        <v>-39.026363321066789</v>
      </c>
      <c r="AA33" s="6">
        <v>2220130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454896336</v>
      </c>
      <c r="D35" s="33">
        <f>SUM(D24:D34)</f>
        <v>0</v>
      </c>
      <c r="E35" s="34">
        <f t="shared" si="1"/>
        <v>410265382</v>
      </c>
      <c r="F35" s="35">
        <f t="shared" si="1"/>
        <v>405129580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19726285</v>
      </c>
      <c r="L35" s="35">
        <f t="shared" si="1"/>
        <v>39912370</v>
      </c>
      <c r="M35" s="35">
        <f t="shared" si="1"/>
        <v>36667015</v>
      </c>
      <c r="N35" s="35">
        <f t="shared" si="1"/>
        <v>96305670</v>
      </c>
      <c r="O35" s="35">
        <f t="shared" si="1"/>
        <v>36987460</v>
      </c>
      <c r="P35" s="35">
        <f t="shared" si="1"/>
        <v>31424494</v>
      </c>
      <c r="Q35" s="35">
        <f t="shared" si="1"/>
        <v>36515948</v>
      </c>
      <c r="R35" s="35">
        <f t="shared" si="1"/>
        <v>104927902</v>
      </c>
      <c r="S35" s="35">
        <f t="shared" si="1"/>
        <v>30243302</v>
      </c>
      <c r="T35" s="35">
        <f t="shared" si="1"/>
        <v>29128914</v>
      </c>
      <c r="U35" s="35">
        <f t="shared" si="1"/>
        <v>77277649</v>
      </c>
      <c r="V35" s="35">
        <f t="shared" si="1"/>
        <v>136649865</v>
      </c>
      <c r="W35" s="35">
        <f t="shared" si="1"/>
        <v>475114255</v>
      </c>
      <c r="X35" s="35">
        <f t="shared" si="1"/>
        <v>405129580</v>
      </c>
      <c r="Y35" s="35">
        <f t="shared" si="1"/>
        <v>69984675</v>
      </c>
      <c r="Z35" s="36">
        <f>+IF(X35&lt;&gt;0,+(Y35/X35)*100,0)</f>
        <v>17.274639635052075</v>
      </c>
      <c r="AA35" s="33">
        <f>SUM(AA24:AA34)</f>
        <v>405129580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34437437</v>
      </c>
      <c r="D37" s="46">
        <f>+D21-D35</f>
        <v>0</v>
      </c>
      <c r="E37" s="47">
        <f t="shared" si="2"/>
        <v>256159629</v>
      </c>
      <c r="F37" s="48">
        <f t="shared" si="2"/>
        <v>261295431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22874997</v>
      </c>
      <c r="L37" s="48">
        <f t="shared" si="2"/>
        <v>5249262</v>
      </c>
      <c r="M37" s="48">
        <f t="shared" si="2"/>
        <v>4260898</v>
      </c>
      <c r="N37" s="48">
        <f t="shared" si="2"/>
        <v>32385157</v>
      </c>
      <c r="O37" s="48">
        <f t="shared" si="2"/>
        <v>1606414</v>
      </c>
      <c r="P37" s="48">
        <f t="shared" si="2"/>
        <v>16118888</v>
      </c>
      <c r="Q37" s="48">
        <f t="shared" si="2"/>
        <v>5710356</v>
      </c>
      <c r="R37" s="48">
        <f t="shared" si="2"/>
        <v>23435658</v>
      </c>
      <c r="S37" s="48">
        <f t="shared" si="2"/>
        <v>12951704</v>
      </c>
      <c r="T37" s="48">
        <f t="shared" si="2"/>
        <v>11504613</v>
      </c>
      <c r="U37" s="48">
        <f t="shared" si="2"/>
        <v>-36239284</v>
      </c>
      <c r="V37" s="48">
        <f t="shared" si="2"/>
        <v>-11782967</v>
      </c>
      <c r="W37" s="48">
        <f t="shared" si="2"/>
        <v>33363108</v>
      </c>
      <c r="X37" s="48">
        <f>IF(F21=F35,0,X21-X35)</f>
        <v>261295431</v>
      </c>
      <c r="Y37" s="48">
        <f t="shared" si="2"/>
        <v>-227932323</v>
      </c>
      <c r="Z37" s="49">
        <f>+IF(X37&lt;&gt;0,+(Y37/X37)*100,0)</f>
        <v>-87.231652741758055</v>
      </c>
      <c r="AA37" s="46">
        <f>+AA21-AA35</f>
        <v>261295431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20228727</v>
      </c>
      <c r="G38" s="8"/>
      <c r="H38" s="8"/>
      <c r="I38" s="8">
        <v>572749</v>
      </c>
      <c r="J38" s="8">
        <v>572749</v>
      </c>
      <c r="K38" s="8"/>
      <c r="L38" s="8">
        <v>783181</v>
      </c>
      <c r="M38" s="8"/>
      <c r="N38" s="8">
        <v>783181</v>
      </c>
      <c r="O38" s="8"/>
      <c r="P38" s="8"/>
      <c r="Q38" s="8"/>
      <c r="R38" s="8"/>
      <c r="S38" s="8"/>
      <c r="T38" s="8"/>
      <c r="U38" s="8"/>
      <c r="V38" s="8"/>
      <c r="W38" s="8">
        <v>1355930</v>
      </c>
      <c r="X38" s="8">
        <v>20228727</v>
      </c>
      <c r="Y38" s="8">
        <v>-18872797</v>
      </c>
      <c r="Z38" s="2">
        <v>-93.297007765243961</v>
      </c>
      <c r="AA38" s="6">
        <v>20228727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67110154</v>
      </c>
      <c r="D41" s="56">
        <f>SUM(D37:D40)</f>
        <v>0</v>
      </c>
      <c r="E41" s="57">
        <f t="shared" si="3"/>
        <v>272159629</v>
      </c>
      <c r="F41" s="58">
        <f t="shared" si="3"/>
        <v>281524158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22874997</v>
      </c>
      <c r="L41" s="58">
        <f t="shared" si="3"/>
        <v>6032443</v>
      </c>
      <c r="M41" s="58">
        <f t="shared" si="3"/>
        <v>4260898</v>
      </c>
      <c r="N41" s="58">
        <f t="shared" si="3"/>
        <v>33168338</v>
      </c>
      <c r="O41" s="58">
        <f t="shared" si="3"/>
        <v>1606414</v>
      </c>
      <c r="P41" s="58">
        <f t="shared" si="3"/>
        <v>16118888</v>
      </c>
      <c r="Q41" s="58">
        <f t="shared" si="3"/>
        <v>5710356</v>
      </c>
      <c r="R41" s="58">
        <f t="shared" si="3"/>
        <v>23435658</v>
      </c>
      <c r="S41" s="58">
        <f t="shared" si="3"/>
        <v>12951704</v>
      </c>
      <c r="T41" s="58">
        <f t="shared" si="3"/>
        <v>11504613</v>
      </c>
      <c r="U41" s="58">
        <f t="shared" si="3"/>
        <v>-36239284</v>
      </c>
      <c r="V41" s="58">
        <f t="shared" si="3"/>
        <v>-11782967</v>
      </c>
      <c r="W41" s="58">
        <f t="shared" si="3"/>
        <v>34719038</v>
      </c>
      <c r="X41" s="58">
        <f t="shared" si="3"/>
        <v>281524158</v>
      </c>
      <c r="Y41" s="58">
        <f t="shared" si="3"/>
        <v>-246805120</v>
      </c>
      <c r="Z41" s="59">
        <f>+IF(X41&lt;&gt;0,+(Y41/X41)*100,0)</f>
        <v>-87.667474703893802</v>
      </c>
      <c r="AA41" s="56">
        <f>SUM(AA37:AA40)</f>
        <v>281524158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67110154</v>
      </c>
      <c r="D43" s="64">
        <f>+D41-D42</f>
        <v>0</v>
      </c>
      <c r="E43" s="65">
        <f t="shared" si="4"/>
        <v>272159629</v>
      </c>
      <c r="F43" s="66">
        <f t="shared" si="4"/>
        <v>281524158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22874997</v>
      </c>
      <c r="L43" s="66">
        <f t="shared" si="4"/>
        <v>6032443</v>
      </c>
      <c r="M43" s="66">
        <f t="shared" si="4"/>
        <v>4260898</v>
      </c>
      <c r="N43" s="66">
        <f t="shared" si="4"/>
        <v>33168338</v>
      </c>
      <c r="O43" s="66">
        <f t="shared" si="4"/>
        <v>1606414</v>
      </c>
      <c r="P43" s="66">
        <f t="shared" si="4"/>
        <v>16118888</v>
      </c>
      <c r="Q43" s="66">
        <f t="shared" si="4"/>
        <v>5710356</v>
      </c>
      <c r="R43" s="66">
        <f t="shared" si="4"/>
        <v>23435658</v>
      </c>
      <c r="S43" s="66">
        <f t="shared" si="4"/>
        <v>12951704</v>
      </c>
      <c r="T43" s="66">
        <f t="shared" si="4"/>
        <v>11504613</v>
      </c>
      <c r="U43" s="66">
        <f t="shared" si="4"/>
        <v>-36239284</v>
      </c>
      <c r="V43" s="66">
        <f t="shared" si="4"/>
        <v>-11782967</v>
      </c>
      <c r="W43" s="66">
        <f t="shared" si="4"/>
        <v>34719038</v>
      </c>
      <c r="X43" s="66">
        <f t="shared" si="4"/>
        <v>281524158</v>
      </c>
      <c r="Y43" s="66">
        <f t="shared" si="4"/>
        <v>-246805120</v>
      </c>
      <c r="Z43" s="67">
        <f>+IF(X43&lt;&gt;0,+(Y43/X43)*100,0)</f>
        <v>-87.667474703893802</v>
      </c>
      <c r="AA43" s="64">
        <f>+AA41-AA42</f>
        <v>281524158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67110154</v>
      </c>
      <c r="D45" s="56">
        <f>SUM(D43:D44)</f>
        <v>0</v>
      </c>
      <c r="E45" s="57">
        <f t="shared" si="5"/>
        <v>272159629</v>
      </c>
      <c r="F45" s="58">
        <f t="shared" si="5"/>
        <v>281524158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22874997</v>
      </c>
      <c r="L45" s="58">
        <f t="shared" si="5"/>
        <v>6032443</v>
      </c>
      <c r="M45" s="58">
        <f t="shared" si="5"/>
        <v>4260898</v>
      </c>
      <c r="N45" s="58">
        <f t="shared" si="5"/>
        <v>33168338</v>
      </c>
      <c r="O45" s="58">
        <f t="shared" si="5"/>
        <v>1606414</v>
      </c>
      <c r="P45" s="58">
        <f t="shared" si="5"/>
        <v>16118888</v>
      </c>
      <c r="Q45" s="58">
        <f t="shared" si="5"/>
        <v>5710356</v>
      </c>
      <c r="R45" s="58">
        <f t="shared" si="5"/>
        <v>23435658</v>
      </c>
      <c r="S45" s="58">
        <f t="shared" si="5"/>
        <v>12951704</v>
      </c>
      <c r="T45" s="58">
        <f t="shared" si="5"/>
        <v>11504613</v>
      </c>
      <c r="U45" s="58">
        <f t="shared" si="5"/>
        <v>-36239284</v>
      </c>
      <c r="V45" s="58">
        <f t="shared" si="5"/>
        <v>-11782967</v>
      </c>
      <c r="W45" s="58">
        <f t="shared" si="5"/>
        <v>34719038</v>
      </c>
      <c r="X45" s="58">
        <f t="shared" si="5"/>
        <v>281524158</v>
      </c>
      <c r="Y45" s="58">
        <f t="shared" si="5"/>
        <v>-246805120</v>
      </c>
      <c r="Z45" s="59">
        <f>+IF(X45&lt;&gt;0,+(Y45/X45)*100,0)</f>
        <v>-87.667474703893802</v>
      </c>
      <c r="AA45" s="56">
        <f>SUM(AA43:AA44)</f>
        <v>281524158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67110154</v>
      </c>
      <c r="D47" s="71">
        <f>SUM(D45:D46)</f>
        <v>0</v>
      </c>
      <c r="E47" s="72">
        <f t="shared" si="6"/>
        <v>272159629</v>
      </c>
      <c r="F47" s="73">
        <f t="shared" si="6"/>
        <v>281524158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22874997</v>
      </c>
      <c r="L47" s="74">
        <f t="shared" si="6"/>
        <v>6032443</v>
      </c>
      <c r="M47" s="73">
        <f t="shared" si="6"/>
        <v>4260898</v>
      </c>
      <c r="N47" s="73">
        <f t="shared" si="6"/>
        <v>33168338</v>
      </c>
      <c r="O47" s="74">
        <f t="shared" si="6"/>
        <v>1606414</v>
      </c>
      <c r="P47" s="74">
        <f t="shared" si="6"/>
        <v>16118888</v>
      </c>
      <c r="Q47" s="74">
        <f t="shared" si="6"/>
        <v>5710356</v>
      </c>
      <c r="R47" s="74">
        <f t="shared" si="6"/>
        <v>23435658</v>
      </c>
      <c r="S47" s="74">
        <f t="shared" si="6"/>
        <v>12951704</v>
      </c>
      <c r="T47" s="73">
        <f t="shared" si="6"/>
        <v>11504613</v>
      </c>
      <c r="U47" s="73">
        <f t="shared" si="6"/>
        <v>-36239284</v>
      </c>
      <c r="V47" s="74">
        <f t="shared" si="6"/>
        <v>-11782967</v>
      </c>
      <c r="W47" s="74">
        <f t="shared" si="6"/>
        <v>34719038</v>
      </c>
      <c r="X47" s="74">
        <f t="shared" si="6"/>
        <v>281524158</v>
      </c>
      <c r="Y47" s="74">
        <f t="shared" si="6"/>
        <v>-246805120</v>
      </c>
      <c r="Z47" s="75">
        <f>+IF(X47&lt;&gt;0,+(Y47/X47)*100,0)</f>
        <v>-87.667474703893802</v>
      </c>
      <c r="AA47" s="76">
        <f>SUM(AA45:AA46)</f>
        <v>281524158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110091</v>
      </c>
      <c r="D8" s="6"/>
      <c r="E8" s="7">
        <v>124800</v>
      </c>
      <c r="F8" s="8">
        <v>124800</v>
      </c>
      <c r="G8" s="8">
        <v>21679</v>
      </c>
      <c r="H8" s="8">
        <v>1942</v>
      </c>
      <c r="I8" s="8">
        <v>3385</v>
      </c>
      <c r="J8" s="8">
        <v>27006</v>
      </c>
      <c r="K8" s="8">
        <v>2267</v>
      </c>
      <c r="L8" s="8">
        <v>11034</v>
      </c>
      <c r="M8" s="8"/>
      <c r="N8" s="8">
        <v>13301</v>
      </c>
      <c r="O8" s="8"/>
      <c r="P8" s="8">
        <v>2157</v>
      </c>
      <c r="Q8" s="8">
        <v>1130</v>
      </c>
      <c r="R8" s="8">
        <v>3287</v>
      </c>
      <c r="S8" s="8">
        <v>2006</v>
      </c>
      <c r="T8" s="8">
        <v>7255</v>
      </c>
      <c r="U8" s="8">
        <v>12094</v>
      </c>
      <c r="V8" s="8">
        <v>21355</v>
      </c>
      <c r="W8" s="8">
        <v>64949</v>
      </c>
      <c r="X8" s="8">
        <v>124800</v>
      </c>
      <c r="Y8" s="8">
        <v>-59851</v>
      </c>
      <c r="Z8" s="2">
        <v>-47.957532051282051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1045</v>
      </c>
      <c r="D19" s="6"/>
      <c r="E19" s="7">
        <v>12270</v>
      </c>
      <c r="F19" s="26">
        <v>12270</v>
      </c>
      <c r="G19" s="26"/>
      <c r="H19" s="26"/>
      <c r="I19" s="26"/>
      <c r="J19" s="26"/>
      <c r="K19" s="26"/>
      <c r="L19" s="26">
        <v>693</v>
      </c>
      <c r="M19" s="26"/>
      <c r="N19" s="26">
        <v>693</v>
      </c>
      <c r="O19" s="26"/>
      <c r="P19" s="26"/>
      <c r="Q19" s="26"/>
      <c r="R19" s="26"/>
      <c r="S19" s="26"/>
      <c r="T19" s="26"/>
      <c r="U19" s="26"/>
      <c r="V19" s="26"/>
      <c r="W19" s="26">
        <v>693</v>
      </c>
      <c r="X19" s="26">
        <v>12270</v>
      </c>
      <c r="Y19" s="26">
        <v>-11577</v>
      </c>
      <c r="Z19" s="27">
        <v>-94.352078239608801</v>
      </c>
      <c r="AA19" s="28">
        <v>12270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111136</v>
      </c>
      <c r="D21" s="33">
        <f t="shared" si="0"/>
        <v>0</v>
      </c>
      <c r="E21" s="34">
        <f t="shared" si="0"/>
        <v>137070</v>
      </c>
      <c r="F21" s="35">
        <f t="shared" si="0"/>
        <v>137070</v>
      </c>
      <c r="G21" s="35">
        <f t="shared" si="0"/>
        <v>21679</v>
      </c>
      <c r="H21" s="35">
        <f t="shared" si="0"/>
        <v>1942</v>
      </c>
      <c r="I21" s="35">
        <f t="shared" si="0"/>
        <v>3385</v>
      </c>
      <c r="J21" s="35">
        <f t="shared" si="0"/>
        <v>27006</v>
      </c>
      <c r="K21" s="35">
        <f t="shared" si="0"/>
        <v>2267</v>
      </c>
      <c r="L21" s="35">
        <f t="shared" si="0"/>
        <v>11727</v>
      </c>
      <c r="M21" s="35">
        <f t="shared" si="0"/>
        <v>0</v>
      </c>
      <c r="N21" s="35">
        <f t="shared" si="0"/>
        <v>13994</v>
      </c>
      <c r="O21" s="35">
        <f t="shared" si="0"/>
        <v>0</v>
      </c>
      <c r="P21" s="35">
        <f t="shared" si="0"/>
        <v>2157</v>
      </c>
      <c r="Q21" s="35">
        <f t="shared" si="0"/>
        <v>1130</v>
      </c>
      <c r="R21" s="35">
        <f t="shared" si="0"/>
        <v>3287</v>
      </c>
      <c r="S21" s="35">
        <f t="shared" si="0"/>
        <v>2006</v>
      </c>
      <c r="T21" s="35">
        <f t="shared" si="0"/>
        <v>7255</v>
      </c>
      <c r="U21" s="35">
        <f t="shared" si="0"/>
        <v>12094</v>
      </c>
      <c r="V21" s="35">
        <f t="shared" si="0"/>
        <v>21355</v>
      </c>
      <c r="W21" s="35">
        <f t="shared" si="0"/>
        <v>65642</v>
      </c>
      <c r="X21" s="35">
        <f t="shared" si="0"/>
        <v>137070</v>
      </c>
      <c r="Y21" s="35">
        <f t="shared" si="0"/>
        <v>-71428</v>
      </c>
      <c r="Z21" s="36">
        <f>+IF(X21&lt;&gt;0,+(Y21/X21)*100,0)</f>
        <v>-52.110600423141463</v>
      </c>
      <c r="AA21" s="33">
        <f>SUM(AA5:AA20)</f>
        <v>137070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10251936</v>
      </c>
      <c r="D24" s="6"/>
      <c r="E24" s="7">
        <v>12120550</v>
      </c>
      <c r="F24" s="8">
        <v>11970550</v>
      </c>
      <c r="G24" s="8">
        <v>828213</v>
      </c>
      <c r="H24" s="8">
        <v>904563</v>
      </c>
      <c r="I24" s="8">
        <v>904563</v>
      </c>
      <c r="J24" s="8">
        <v>2637339</v>
      </c>
      <c r="K24" s="8">
        <v>1002663</v>
      </c>
      <c r="L24" s="8">
        <v>671793</v>
      </c>
      <c r="M24" s="8">
        <v>911225</v>
      </c>
      <c r="N24" s="8">
        <v>2585681</v>
      </c>
      <c r="O24" s="8">
        <v>1036896</v>
      </c>
      <c r="P24" s="8">
        <v>853555</v>
      </c>
      <c r="Q24" s="8">
        <v>1026111</v>
      </c>
      <c r="R24" s="8">
        <v>2916562</v>
      </c>
      <c r="S24" s="8">
        <v>816645</v>
      </c>
      <c r="T24" s="8">
        <v>1094757</v>
      </c>
      <c r="U24" s="8">
        <v>958849</v>
      </c>
      <c r="V24" s="8">
        <v>2870251</v>
      </c>
      <c r="W24" s="8">
        <v>11009833</v>
      </c>
      <c r="X24" s="8">
        <v>11970550</v>
      </c>
      <c r="Y24" s="8">
        <v>-960717</v>
      </c>
      <c r="Z24" s="2">
        <v>-8.0256713350681466</v>
      </c>
      <c r="AA24" s="6">
        <v>11970550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18096</v>
      </c>
      <c r="D30" s="6"/>
      <c r="E30" s="7">
        <v>10400</v>
      </c>
      <c r="F30" s="8">
        <v>10400</v>
      </c>
      <c r="G30" s="8"/>
      <c r="H30" s="8"/>
      <c r="I30" s="8"/>
      <c r="J30" s="8"/>
      <c r="K30" s="8"/>
      <c r="L30" s="8"/>
      <c r="M30" s="8"/>
      <c r="N30" s="8"/>
      <c r="O30" s="8">
        <v>600</v>
      </c>
      <c r="P30" s="8">
        <v>903</v>
      </c>
      <c r="Q30" s="8"/>
      <c r="R30" s="8">
        <v>1503</v>
      </c>
      <c r="S30" s="8">
        <v>527</v>
      </c>
      <c r="T30" s="8"/>
      <c r="U30" s="8">
        <v>818</v>
      </c>
      <c r="V30" s="8">
        <v>1345</v>
      </c>
      <c r="W30" s="8">
        <v>2848</v>
      </c>
      <c r="X30" s="8">
        <v>10400</v>
      </c>
      <c r="Y30" s="8">
        <v>-7552</v>
      </c>
      <c r="Z30" s="2">
        <v>-72.615384615384613</v>
      </c>
      <c r="AA30" s="6">
        <v>10400</v>
      </c>
    </row>
    <row r="31" spans="1:27" ht="13.5" x14ac:dyDescent="0.25">
      <c r="A31" s="25" t="s">
        <v>57</v>
      </c>
      <c r="B31" s="24" t="s">
        <v>32</v>
      </c>
      <c r="C31" s="6">
        <v>2999812</v>
      </c>
      <c r="D31" s="6"/>
      <c r="E31" s="7">
        <v>2602430</v>
      </c>
      <c r="F31" s="8">
        <v>3112430</v>
      </c>
      <c r="G31" s="8">
        <v>4514</v>
      </c>
      <c r="H31" s="8">
        <v>360322</v>
      </c>
      <c r="I31" s="8">
        <v>191349</v>
      </c>
      <c r="J31" s="8">
        <v>556185</v>
      </c>
      <c r="K31" s="8">
        <v>298943</v>
      </c>
      <c r="L31" s="8">
        <v>119512</v>
      </c>
      <c r="M31" s="8">
        <v>186756</v>
      </c>
      <c r="N31" s="8">
        <v>605211</v>
      </c>
      <c r="O31" s="8">
        <v>133948</v>
      </c>
      <c r="P31" s="8">
        <v>261874</v>
      </c>
      <c r="Q31" s="8">
        <v>342610</v>
      </c>
      <c r="R31" s="8">
        <v>738432</v>
      </c>
      <c r="S31" s="8">
        <v>204067</v>
      </c>
      <c r="T31" s="8">
        <v>134885</v>
      </c>
      <c r="U31" s="8">
        <v>650487</v>
      </c>
      <c r="V31" s="8">
        <v>989439</v>
      </c>
      <c r="W31" s="8">
        <v>2889267</v>
      </c>
      <c r="X31" s="8">
        <v>3112430</v>
      </c>
      <c r="Y31" s="8">
        <v>-223163</v>
      </c>
      <c r="Z31" s="2">
        <v>-7.1700568366196187</v>
      </c>
      <c r="AA31" s="6">
        <v>3112430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336120</v>
      </c>
      <c r="D33" s="6"/>
      <c r="E33" s="7">
        <v>349940</v>
      </c>
      <c r="F33" s="8">
        <v>449940</v>
      </c>
      <c r="G33" s="8">
        <v>9132</v>
      </c>
      <c r="H33" s="8">
        <v>13684</v>
      </c>
      <c r="I33" s="8">
        <v>19292</v>
      </c>
      <c r="J33" s="8">
        <v>42108</v>
      </c>
      <c r="K33" s="8">
        <v>33544</v>
      </c>
      <c r="L33" s="8">
        <v>34190</v>
      </c>
      <c r="M33" s="8">
        <v>18567</v>
      </c>
      <c r="N33" s="8">
        <v>86301</v>
      </c>
      <c r="O33" s="8">
        <v>18506</v>
      </c>
      <c r="P33" s="8">
        <v>32938</v>
      </c>
      <c r="Q33" s="8">
        <v>33235</v>
      </c>
      <c r="R33" s="8">
        <v>84679</v>
      </c>
      <c r="S33" s="8">
        <v>19978</v>
      </c>
      <c r="T33" s="8">
        <v>59720</v>
      </c>
      <c r="U33" s="8">
        <v>138359</v>
      </c>
      <c r="V33" s="8">
        <v>218057</v>
      </c>
      <c r="W33" s="8">
        <v>431145</v>
      </c>
      <c r="X33" s="8">
        <v>449940</v>
      </c>
      <c r="Y33" s="8">
        <v>-18795</v>
      </c>
      <c r="Z33" s="2">
        <v>-4.1772236298173091</v>
      </c>
      <c r="AA33" s="6">
        <v>449940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13605964</v>
      </c>
      <c r="D35" s="33">
        <f>SUM(D24:D34)</f>
        <v>0</v>
      </c>
      <c r="E35" s="34">
        <f t="shared" si="1"/>
        <v>15083320</v>
      </c>
      <c r="F35" s="35">
        <f t="shared" si="1"/>
        <v>15543320</v>
      </c>
      <c r="G35" s="35">
        <f t="shared" si="1"/>
        <v>841859</v>
      </c>
      <c r="H35" s="35">
        <f t="shared" si="1"/>
        <v>1278569</v>
      </c>
      <c r="I35" s="35">
        <f t="shared" si="1"/>
        <v>1115204</v>
      </c>
      <c r="J35" s="35">
        <f t="shared" si="1"/>
        <v>3235632</v>
      </c>
      <c r="K35" s="35">
        <f t="shared" si="1"/>
        <v>1335150</v>
      </c>
      <c r="L35" s="35">
        <f t="shared" si="1"/>
        <v>825495</v>
      </c>
      <c r="M35" s="35">
        <f t="shared" si="1"/>
        <v>1116548</v>
      </c>
      <c r="N35" s="35">
        <f t="shared" si="1"/>
        <v>3277193</v>
      </c>
      <c r="O35" s="35">
        <f t="shared" si="1"/>
        <v>1189950</v>
      </c>
      <c r="P35" s="35">
        <f t="shared" si="1"/>
        <v>1149270</v>
      </c>
      <c r="Q35" s="35">
        <f t="shared" si="1"/>
        <v>1401956</v>
      </c>
      <c r="R35" s="35">
        <f t="shared" si="1"/>
        <v>3741176</v>
      </c>
      <c r="S35" s="35">
        <f t="shared" si="1"/>
        <v>1041217</v>
      </c>
      <c r="T35" s="35">
        <f t="shared" si="1"/>
        <v>1289362</v>
      </c>
      <c r="U35" s="35">
        <f t="shared" si="1"/>
        <v>1748513</v>
      </c>
      <c r="V35" s="35">
        <f t="shared" si="1"/>
        <v>4079092</v>
      </c>
      <c r="W35" s="35">
        <f t="shared" si="1"/>
        <v>14333093</v>
      </c>
      <c r="X35" s="35">
        <f t="shared" si="1"/>
        <v>15543320</v>
      </c>
      <c r="Y35" s="35">
        <f t="shared" si="1"/>
        <v>-1210227</v>
      </c>
      <c r="Z35" s="36">
        <f>+IF(X35&lt;&gt;0,+(Y35/X35)*100,0)</f>
        <v>-7.7861550814111782</v>
      </c>
      <c r="AA35" s="33">
        <f>SUM(AA24:AA34)</f>
        <v>15543320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-13494828</v>
      </c>
      <c r="D37" s="46">
        <f>+D21-D35</f>
        <v>0</v>
      </c>
      <c r="E37" s="47">
        <f t="shared" si="2"/>
        <v>-14946250</v>
      </c>
      <c r="F37" s="48">
        <f t="shared" si="2"/>
        <v>-15406250</v>
      </c>
      <c r="G37" s="48">
        <f t="shared" si="2"/>
        <v>-820180</v>
      </c>
      <c r="H37" s="48">
        <f t="shared" si="2"/>
        <v>-1276627</v>
      </c>
      <c r="I37" s="48">
        <f t="shared" si="2"/>
        <v>-1111819</v>
      </c>
      <c r="J37" s="48">
        <f t="shared" si="2"/>
        <v>-3208626</v>
      </c>
      <c r="K37" s="48">
        <f t="shared" si="2"/>
        <v>-1332883</v>
      </c>
      <c r="L37" s="48">
        <f t="shared" si="2"/>
        <v>-813768</v>
      </c>
      <c r="M37" s="48">
        <f t="shared" si="2"/>
        <v>-1116548</v>
      </c>
      <c r="N37" s="48">
        <f t="shared" si="2"/>
        <v>-3263199</v>
      </c>
      <c r="O37" s="48">
        <f t="shared" si="2"/>
        <v>-1189950</v>
      </c>
      <c r="P37" s="48">
        <f t="shared" si="2"/>
        <v>-1147113</v>
      </c>
      <c r="Q37" s="48">
        <f t="shared" si="2"/>
        <v>-1400826</v>
      </c>
      <c r="R37" s="48">
        <f t="shared" si="2"/>
        <v>-3737889</v>
      </c>
      <c r="S37" s="48">
        <f t="shared" si="2"/>
        <v>-1039211</v>
      </c>
      <c r="T37" s="48">
        <f t="shared" si="2"/>
        <v>-1282107</v>
      </c>
      <c r="U37" s="48">
        <f t="shared" si="2"/>
        <v>-1736419</v>
      </c>
      <c r="V37" s="48">
        <f t="shared" si="2"/>
        <v>-4057737</v>
      </c>
      <c r="W37" s="48">
        <f t="shared" si="2"/>
        <v>-14267451</v>
      </c>
      <c r="X37" s="48">
        <f>IF(F21=F35,0,X21-X35)</f>
        <v>-15406250</v>
      </c>
      <c r="Y37" s="48">
        <f t="shared" si="2"/>
        <v>1138799</v>
      </c>
      <c r="Z37" s="49">
        <f>+IF(X37&lt;&gt;0,+(Y37/X37)*100,0)</f>
        <v>-7.3917987829614606</v>
      </c>
      <c r="AA37" s="46">
        <f>+AA21-AA35</f>
        <v>-15406250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-13494828</v>
      </c>
      <c r="D41" s="56">
        <f>SUM(D37:D40)</f>
        <v>0</v>
      </c>
      <c r="E41" s="57">
        <f t="shared" si="3"/>
        <v>-14946250</v>
      </c>
      <c r="F41" s="58">
        <f t="shared" si="3"/>
        <v>-15406250</v>
      </c>
      <c r="G41" s="58">
        <f t="shared" si="3"/>
        <v>-820180</v>
      </c>
      <c r="H41" s="58">
        <f t="shared" si="3"/>
        <v>-1276627</v>
      </c>
      <c r="I41" s="58">
        <f t="shared" si="3"/>
        <v>-1111819</v>
      </c>
      <c r="J41" s="58">
        <f t="shared" si="3"/>
        <v>-3208626</v>
      </c>
      <c r="K41" s="58">
        <f t="shared" si="3"/>
        <v>-1332883</v>
      </c>
      <c r="L41" s="58">
        <f t="shared" si="3"/>
        <v>-813768</v>
      </c>
      <c r="M41" s="58">
        <f t="shared" si="3"/>
        <v>-1116548</v>
      </c>
      <c r="N41" s="58">
        <f t="shared" si="3"/>
        <v>-3263199</v>
      </c>
      <c r="O41" s="58">
        <f t="shared" si="3"/>
        <v>-1189950</v>
      </c>
      <c r="P41" s="58">
        <f t="shared" si="3"/>
        <v>-1147113</v>
      </c>
      <c r="Q41" s="58">
        <f t="shared" si="3"/>
        <v>-1400826</v>
      </c>
      <c r="R41" s="58">
        <f t="shared" si="3"/>
        <v>-3737889</v>
      </c>
      <c r="S41" s="58">
        <f t="shared" si="3"/>
        <v>-1039211</v>
      </c>
      <c r="T41" s="58">
        <f t="shared" si="3"/>
        <v>-1282107</v>
      </c>
      <c r="U41" s="58">
        <f t="shared" si="3"/>
        <v>-1736419</v>
      </c>
      <c r="V41" s="58">
        <f t="shared" si="3"/>
        <v>-4057737</v>
      </c>
      <c r="W41" s="58">
        <f t="shared" si="3"/>
        <v>-14267451</v>
      </c>
      <c r="X41" s="58">
        <f t="shared" si="3"/>
        <v>-15406250</v>
      </c>
      <c r="Y41" s="58">
        <f t="shared" si="3"/>
        <v>1138799</v>
      </c>
      <c r="Z41" s="59">
        <f>+IF(X41&lt;&gt;0,+(Y41/X41)*100,0)</f>
        <v>-7.3917987829614606</v>
      </c>
      <c r="AA41" s="56">
        <f>SUM(AA37:AA40)</f>
        <v>-15406250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-13494828</v>
      </c>
      <c r="D43" s="64">
        <f>+D41-D42</f>
        <v>0</v>
      </c>
      <c r="E43" s="65">
        <f t="shared" si="4"/>
        <v>-14946250</v>
      </c>
      <c r="F43" s="66">
        <f t="shared" si="4"/>
        <v>-15406250</v>
      </c>
      <c r="G43" s="66">
        <f t="shared" si="4"/>
        <v>-820180</v>
      </c>
      <c r="H43" s="66">
        <f t="shared" si="4"/>
        <v>-1276627</v>
      </c>
      <c r="I43" s="66">
        <f t="shared" si="4"/>
        <v>-1111819</v>
      </c>
      <c r="J43" s="66">
        <f t="shared" si="4"/>
        <v>-3208626</v>
      </c>
      <c r="K43" s="66">
        <f t="shared" si="4"/>
        <v>-1332883</v>
      </c>
      <c r="L43" s="66">
        <f t="shared" si="4"/>
        <v>-813768</v>
      </c>
      <c r="M43" s="66">
        <f t="shared" si="4"/>
        <v>-1116548</v>
      </c>
      <c r="N43" s="66">
        <f t="shared" si="4"/>
        <v>-3263199</v>
      </c>
      <c r="O43" s="66">
        <f t="shared" si="4"/>
        <v>-1189950</v>
      </c>
      <c r="P43" s="66">
        <f t="shared" si="4"/>
        <v>-1147113</v>
      </c>
      <c r="Q43" s="66">
        <f t="shared" si="4"/>
        <v>-1400826</v>
      </c>
      <c r="R43" s="66">
        <f t="shared" si="4"/>
        <v>-3737889</v>
      </c>
      <c r="S43" s="66">
        <f t="shared" si="4"/>
        <v>-1039211</v>
      </c>
      <c r="T43" s="66">
        <f t="shared" si="4"/>
        <v>-1282107</v>
      </c>
      <c r="U43" s="66">
        <f t="shared" si="4"/>
        <v>-1736419</v>
      </c>
      <c r="V43" s="66">
        <f t="shared" si="4"/>
        <v>-4057737</v>
      </c>
      <c r="W43" s="66">
        <f t="shared" si="4"/>
        <v>-14267451</v>
      </c>
      <c r="X43" s="66">
        <f t="shared" si="4"/>
        <v>-15406250</v>
      </c>
      <c r="Y43" s="66">
        <f t="shared" si="4"/>
        <v>1138799</v>
      </c>
      <c r="Z43" s="67">
        <f>+IF(X43&lt;&gt;0,+(Y43/X43)*100,0)</f>
        <v>-7.3917987829614606</v>
      </c>
      <c r="AA43" s="64">
        <f>+AA41-AA42</f>
        <v>-15406250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-13494828</v>
      </c>
      <c r="D45" s="56">
        <f>SUM(D43:D44)</f>
        <v>0</v>
      </c>
      <c r="E45" s="57">
        <f t="shared" si="5"/>
        <v>-14946250</v>
      </c>
      <c r="F45" s="58">
        <f t="shared" si="5"/>
        <v>-15406250</v>
      </c>
      <c r="G45" s="58">
        <f t="shared" si="5"/>
        <v>-820180</v>
      </c>
      <c r="H45" s="58">
        <f t="shared" si="5"/>
        <v>-1276627</v>
      </c>
      <c r="I45" s="58">
        <f t="shared" si="5"/>
        <v>-1111819</v>
      </c>
      <c r="J45" s="58">
        <f t="shared" si="5"/>
        <v>-3208626</v>
      </c>
      <c r="K45" s="58">
        <f t="shared" si="5"/>
        <v>-1332883</v>
      </c>
      <c r="L45" s="58">
        <f t="shared" si="5"/>
        <v>-813768</v>
      </c>
      <c r="M45" s="58">
        <f t="shared" si="5"/>
        <v>-1116548</v>
      </c>
      <c r="N45" s="58">
        <f t="shared" si="5"/>
        <v>-3263199</v>
      </c>
      <c r="O45" s="58">
        <f t="shared" si="5"/>
        <v>-1189950</v>
      </c>
      <c r="P45" s="58">
        <f t="shared" si="5"/>
        <v>-1147113</v>
      </c>
      <c r="Q45" s="58">
        <f t="shared" si="5"/>
        <v>-1400826</v>
      </c>
      <c r="R45" s="58">
        <f t="shared" si="5"/>
        <v>-3737889</v>
      </c>
      <c r="S45" s="58">
        <f t="shared" si="5"/>
        <v>-1039211</v>
      </c>
      <c r="T45" s="58">
        <f t="shared" si="5"/>
        <v>-1282107</v>
      </c>
      <c r="U45" s="58">
        <f t="shared" si="5"/>
        <v>-1736419</v>
      </c>
      <c r="V45" s="58">
        <f t="shared" si="5"/>
        <v>-4057737</v>
      </c>
      <c r="W45" s="58">
        <f t="shared" si="5"/>
        <v>-14267451</v>
      </c>
      <c r="X45" s="58">
        <f t="shared" si="5"/>
        <v>-15406250</v>
      </c>
      <c r="Y45" s="58">
        <f t="shared" si="5"/>
        <v>1138799</v>
      </c>
      <c r="Z45" s="59">
        <f>+IF(X45&lt;&gt;0,+(Y45/X45)*100,0)</f>
        <v>-7.3917987829614606</v>
      </c>
      <c r="AA45" s="56">
        <f>SUM(AA43:AA44)</f>
        <v>-15406250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-13494828</v>
      </c>
      <c r="D47" s="71">
        <f>SUM(D45:D46)</f>
        <v>0</v>
      </c>
      <c r="E47" s="72">
        <f t="shared" si="6"/>
        <v>-14946250</v>
      </c>
      <c r="F47" s="73">
        <f t="shared" si="6"/>
        <v>-15406250</v>
      </c>
      <c r="G47" s="73">
        <f t="shared" si="6"/>
        <v>-820180</v>
      </c>
      <c r="H47" s="74">
        <f t="shared" si="6"/>
        <v>-1276627</v>
      </c>
      <c r="I47" s="74">
        <f t="shared" si="6"/>
        <v>-1111819</v>
      </c>
      <c r="J47" s="74">
        <f t="shared" si="6"/>
        <v>-3208626</v>
      </c>
      <c r="K47" s="74">
        <f t="shared" si="6"/>
        <v>-1332883</v>
      </c>
      <c r="L47" s="74">
        <f t="shared" si="6"/>
        <v>-813768</v>
      </c>
      <c r="M47" s="73">
        <f t="shared" si="6"/>
        <v>-1116548</v>
      </c>
      <c r="N47" s="73">
        <f t="shared" si="6"/>
        <v>-3263199</v>
      </c>
      <c r="O47" s="74">
        <f t="shared" si="6"/>
        <v>-1189950</v>
      </c>
      <c r="P47" s="74">
        <f t="shared" si="6"/>
        <v>-1147113</v>
      </c>
      <c r="Q47" s="74">
        <f t="shared" si="6"/>
        <v>-1400826</v>
      </c>
      <c r="R47" s="74">
        <f t="shared" si="6"/>
        <v>-3737889</v>
      </c>
      <c r="S47" s="74">
        <f t="shared" si="6"/>
        <v>-1039211</v>
      </c>
      <c r="T47" s="73">
        <f t="shared" si="6"/>
        <v>-1282107</v>
      </c>
      <c r="U47" s="73">
        <f t="shared" si="6"/>
        <v>-1736419</v>
      </c>
      <c r="V47" s="74">
        <f t="shared" si="6"/>
        <v>-4057737</v>
      </c>
      <c r="W47" s="74">
        <f t="shared" si="6"/>
        <v>-14267451</v>
      </c>
      <c r="X47" s="74">
        <f t="shared" si="6"/>
        <v>-15406250</v>
      </c>
      <c r="Y47" s="74">
        <f t="shared" si="6"/>
        <v>1138799</v>
      </c>
      <c r="Z47" s="75">
        <f>+IF(X47&lt;&gt;0,+(Y47/X47)*100,0)</f>
        <v>-7.3917987829614606</v>
      </c>
      <c r="AA47" s="76">
        <f>SUM(AA45:AA46)</f>
        <v>-15406250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53260218</v>
      </c>
      <c r="D7" s="6"/>
      <c r="E7" s="7">
        <v>55312680</v>
      </c>
      <c r="F7" s="8">
        <v>55312680</v>
      </c>
      <c r="G7" s="8">
        <v>4905229</v>
      </c>
      <c r="H7" s="8">
        <v>4676145</v>
      </c>
      <c r="I7" s="8">
        <v>4410594</v>
      </c>
      <c r="J7" s="8">
        <v>13991968</v>
      </c>
      <c r="K7" s="8">
        <v>4910341</v>
      </c>
      <c r="L7" s="8">
        <v>4607099</v>
      </c>
      <c r="M7" s="8">
        <v>3801695</v>
      </c>
      <c r="N7" s="8">
        <v>13319135</v>
      </c>
      <c r="O7" s="8">
        <v>3585364</v>
      </c>
      <c r="P7" s="8">
        <v>3054552</v>
      </c>
      <c r="Q7" s="8">
        <v>4883276</v>
      </c>
      <c r="R7" s="8">
        <v>11523192</v>
      </c>
      <c r="S7" s="8">
        <v>3066848</v>
      </c>
      <c r="T7" s="8">
        <v>3641823</v>
      </c>
      <c r="U7" s="8">
        <v>296598</v>
      </c>
      <c r="V7" s="8">
        <v>7005269</v>
      </c>
      <c r="W7" s="8">
        <v>45839564</v>
      </c>
      <c r="X7" s="8">
        <v>55312680</v>
      </c>
      <c r="Y7" s="8">
        <v>-9473116</v>
      </c>
      <c r="Z7" s="2">
        <v>-17.126481667494687</v>
      </c>
      <c r="AA7" s="6">
        <v>55312680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-1751256</v>
      </c>
      <c r="V12" s="8">
        <v>-1751256</v>
      </c>
      <c r="W12" s="8">
        <v>-1751256</v>
      </c>
      <c r="X12" s="8"/>
      <c r="Y12" s="8">
        <v>-1751256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93102</v>
      </c>
      <c r="D13" s="6"/>
      <c r="E13" s="7">
        <v>13079736</v>
      </c>
      <c r="F13" s="8">
        <v>13079736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13079736</v>
      </c>
      <c r="Y13" s="8">
        <v>-13079736</v>
      </c>
      <c r="Z13" s="2">
        <v>-100</v>
      </c>
      <c r="AA13" s="6">
        <v>13079736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>
        <v>700</v>
      </c>
      <c r="L18" s="8"/>
      <c r="M18" s="8">
        <v>6597250</v>
      </c>
      <c r="N18" s="8">
        <v>6597950</v>
      </c>
      <c r="O18" s="8"/>
      <c r="P18" s="8"/>
      <c r="Q18" s="8">
        <v>6993500</v>
      </c>
      <c r="R18" s="8">
        <v>6993500</v>
      </c>
      <c r="S18" s="8"/>
      <c r="T18" s="8"/>
      <c r="U18" s="8">
        <v>294620</v>
      </c>
      <c r="V18" s="8">
        <v>294620</v>
      </c>
      <c r="W18" s="8">
        <v>25542070</v>
      </c>
      <c r="X18" s="8"/>
      <c r="Y18" s="8">
        <v>25542070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84035570</v>
      </c>
      <c r="D21" s="33">
        <f t="shared" si="0"/>
        <v>0</v>
      </c>
      <c r="E21" s="34">
        <f t="shared" si="0"/>
        <v>68392416</v>
      </c>
      <c r="F21" s="35">
        <f t="shared" si="0"/>
        <v>68392416</v>
      </c>
      <c r="G21" s="35">
        <f t="shared" si="0"/>
        <v>4905229</v>
      </c>
      <c r="H21" s="35">
        <f t="shared" si="0"/>
        <v>16332145</v>
      </c>
      <c r="I21" s="35">
        <f t="shared" si="0"/>
        <v>4410594</v>
      </c>
      <c r="J21" s="35">
        <f t="shared" si="0"/>
        <v>25647968</v>
      </c>
      <c r="K21" s="35">
        <f t="shared" si="0"/>
        <v>4911041</v>
      </c>
      <c r="L21" s="35">
        <f t="shared" si="0"/>
        <v>4607099</v>
      </c>
      <c r="M21" s="35">
        <f t="shared" si="0"/>
        <v>10398945</v>
      </c>
      <c r="N21" s="35">
        <f t="shared" si="0"/>
        <v>19917085</v>
      </c>
      <c r="O21" s="35">
        <f t="shared" si="0"/>
        <v>3585364</v>
      </c>
      <c r="P21" s="35">
        <f t="shared" si="0"/>
        <v>3054552</v>
      </c>
      <c r="Q21" s="35">
        <f t="shared" si="0"/>
        <v>11876776</v>
      </c>
      <c r="R21" s="35">
        <f t="shared" si="0"/>
        <v>18516692</v>
      </c>
      <c r="S21" s="35">
        <f t="shared" si="0"/>
        <v>3066848</v>
      </c>
      <c r="T21" s="35">
        <f t="shared" si="0"/>
        <v>3641823</v>
      </c>
      <c r="U21" s="35">
        <f t="shared" si="0"/>
        <v>-1160038</v>
      </c>
      <c r="V21" s="35">
        <f t="shared" si="0"/>
        <v>5548633</v>
      </c>
      <c r="W21" s="35">
        <f t="shared" si="0"/>
        <v>69630378</v>
      </c>
      <c r="X21" s="35">
        <f t="shared" si="0"/>
        <v>68392416</v>
      </c>
      <c r="Y21" s="35">
        <f t="shared" si="0"/>
        <v>1237962</v>
      </c>
      <c r="Z21" s="36">
        <f>+IF(X21&lt;&gt;0,+(Y21/X21)*100,0)</f>
        <v>1.8100866622404448</v>
      </c>
      <c r="AA21" s="33">
        <f>SUM(AA5:AA20)</f>
        <v>68392416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13058563</v>
      </c>
      <c r="D24" s="6"/>
      <c r="E24" s="7">
        <v>23712492</v>
      </c>
      <c r="F24" s="8">
        <v>13258538</v>
      </c>
      <c r="G24" s="8"/>
      <c r="H24" s="8">
        <v>1803893</v>
      </c>
      <c r="I24" s="8">
        <v>929302</v>
      </c>
      <c r="J24" s="8">
        <v>2733195</v>
      </c>
      <c r="K24" s="8">
        <v>970261</v>
      </c>
      <c r="L24" s="8"/>
      <c r="M24" s="8">
        <v>2051299</v>
      </c>
      <c r="N24" s="8">
        <v>3021560</v>
      </c>
      <c r="O24" s="8">
        <v>1617220</v>
      </c>
      <c r="P24" s="8">
        <v>349885</v>
      </c>
      <c r="Q24" s="8">
        <v>1196298</v>
      </c>
      <c r="R24" s="8">
        <v>3163403</v>
      </c>
      <c r="S24" s="8">
        <v>1674736</v>
      </c>
      <c r="T24" s="8">
        <v>1104262</v>
      </c>
      <c r="U24" s="8">
        <v>938026</v>
      </c>
      <c r="V24" s="8">
        <v>3717024</v>
      </c>
      <c r="W24" s="8">
        <v>12635182</v>
      </c>
      <c r="X24" s="8">
        <v>13258538</v>
      </c>
      <c r="Y24" s="8">
        <v>-623356</v>
      </c>
      <c r="Z24" s="2">
        <v>-4.7015440163915514</v>
      </c>
      <c r="AA24" s="6">
        <v>13258538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4465</v>
      </c>
      <c r="D26" s="6"/>
      <c r="E26" s="7">
        <v>13828164</v>
      </c>
      <c r="F26" s="8">
        <v>13828164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13828164</v>
      </c>
      <c r="Y26" s="8">
        <v>-13828164</v>
      </c>
      <c r="Z26" s="2">
        <v>-100</v>
      </c>
      <c r="AA26" s="6">
        <v>13828164</v>
      </c>
    </row>
    <row r="27" spans="1:27" ht="13.5" x14ac:dyDescent="0.25">
      <c r="A27" s="25" t="s">
        <v>53</v>
      </c>
      <c r="B27" s="24" t="s">
        <v>32</v>
      </c>
      <c r="C27" s="6">
        <v>14615012</v>
      </c>
      <c r="D27" s="6"/>
      <c r="E27" s="7">
        <v>14544468</v>
      </c>
      <c r="F27" s="8">
        <v>14544468</v>
      </c>
      <c r="G27" s="8"/>
      <c r="H27" s="8"/>
      <c r="I27" s="8"/>
      <c r="J27" s="8"/>
      <c r="K27" s="8"/>
      <c r="L27" s="8"/>
      <c r="M27" s="8"/>
      <c r="N27" s="8"/>
      <c r="O27" s="8">
        <v>-1275724</v>
      </c>
      <c r="P27" s="8"/>
      <c r="Q27" s="8"/>
      <c r="R27" s="8">
        <v>-1275724</v>
      </c>
      <c r="S27" s="8"/>
      <c r="T27" s="8"/>
      <c r="U27" s="8">
        <v>-8024934</v>
      </c>
      <c r="V27" s="8">
        <v>-8024934</v>
      </c>
      <c r="W27" s="8">
        <v>-9300658</v>
      </c>
      <c r="X27" s="8">
        <v>14544468</v>
      </c>
      <c r="Y27" s="8">
        <v>-23845126</v>
      </c>
      <c r="Z27" s="2">
        <v>-163.94636091192885</v>
      </c>
      <c r="AA27" s="6">
        <v>14544468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65071712</v>
      </c>
      <c r="D30" s="6"/>
      <c r="E30" s="7">
        <v>71176548</v>
      </c>
      <c r="F30" s="8">
        <v>57363361</v>
      </c>
      <c r="G30" s="8"/>
      <c r="H30" s="8">
        <v>7875357</v>
      </c>
      <c r="I30" s="8">
        <v>7738217</v>
      </c>
      <c r="J30" s="8">
        <v>15613574</v>
      </c>
      <c r="K30" s="8">
        <v>8069424</v>
      </c>
      <c r="L30" s="8">
        <v>7858283</v>
      </c>
      <c r="M30" s="8">
        <v>6930186</v>
      </c>
      <c r="N30" s="8">
        <v>22857893</v>
      </c>
      <c r="O30" s="8">
        <v>113285</v>
      </c>
      <c r="P30" s="8">
        <v>15179770</v>
      </c>
      <c r="Q30" s="8">
        <v>516761</v>
      </c>
      <c r="R30" s="8">
        <v>15809816</v>
      </c>
      <c r="S30" s="8">
        <v>138022</v>
      </c>
      <c r="T30" s="8">
        <v>41141</v>
      </c>
      <c r="U30" s="8">
        <v>14319900</v>
      </c>
      <c r="V30" s="8">
        <v>14499063</v>
      </c>
      <c r="W30" s="8">
        <v>68780346</v>
      </c>
      <c r="X30" s="8">
        <v>57363361</v>
      </c>
      <c r="Y30" s="8">
        <v>11416985</v>
      </c>
      <c r="Z30" s="2">
        <v>19.902922006261104</v>
      </c>
      <c r="AA30" s="6">
        <v>57363361</v>
      </c>
    </row>
    <row r="31" spans="1:27" ht="13.5" x14ac:dyDescent="0.25">
      <c r="A31" s="25" t="s">
        <v>57</v>
      </c>
      <c r="B31" s="24" t="s">
        <v>32</v>
      </c>
      <c r="C31" s="6">
        <v>5416794</v>
      </c>
      <c r="D31" s="6"/>
      <c r="E31" s="7">
        <v>9210888</v>
      </c>
      <c r="F31" s="8">
        <v>7148619</v>
      </c>
      <c r="G31" s="8"/>
      <c r="H31" s="8">
        <v>1539732</v>
      </c>
      <c r="I31" s="8"/>
      <c r="J31" s="8">
        <v>1539732</v>
      </c>
      <c r="K31" s="8">
        <v>1911627</v>
      </c>
      <c r="L31" s="8"/>
      <c r="M31" s="8">
        <v>1643330</v>
      </c>
      <c r="N31" s="8">
        <v>3554957</v>
      </c>
      <c r="O31" s="8">
        <v>50088</v>
      </c>
      <c r="P31" s="8">
        <v>99256</v>
      </c>
      <c r="Q31" s="8">
        <v>125885</v>
      </c>
      <c r="R31" s="8">
        <v>275229</v>
      </c>
      <c r="S31" s="8">
        <v>413682</v>
      </c>
      <c r="T31" s="8">
        <v>921862</v>
      </c>
      <c r="U31" s="8">
        <v>30627</v>
      </c>
      <c r="V31" s="8">
        <v>1366171</v>
      </c>
      <c r="W31" s="8">
        <v>6736089</v>
      </c>
      <c r="X31" s="8">
        <v>7148619</v>
      </c>
      <c r="Y31" s="8">
        <v>-412530</v>
      </c>
      <c r="Z31" s="2">
        <v>-5.7707649547416082</v>
      </c>
      <c r="AA31" s="6">
        <v>7148619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3500004</v>
      </c>
      <c r="Y32" s="8">
        <v>-3500004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159154</v>
      </c>
      <c r="D33" s="6"/>
      <c r="E33" s="7">
        <v>1532700</v>
      </c>
      <c r="F33" s="8">
        <v>485832</v>
      </c>
      <c r="G33" s="8"/>
      <c r="H33" s="8">
        <v>760</v>
      </c>
      <c r="I33" s="8"/>
      <c r="J33" s="8">
        <v>760</v>
      </c>
      <c r="K33" s="8"/>
      <c r="L33" s="8"/>
      <c r="M33" s="8">
        <v>5268</v>
      </c>
      <c r="N33" s="8">
        <v>5268</v>
      </c>
      <c r="O33" s="8"/>
      <c r="P33" s="8">
        <v>78401</v>
      </c>
      <c r="Q33" s="8">
        <v>90753</v>
      </c>
      <c r="R33" s="8">
        <v>169154</v>
      </c>
      <c r="S33" s="8">
        <v>22358</v>
      </c>
      <c r="T33" s="8">
        <v>3144</v>
      </c>
      <c r="U33" s="8">
        <v>527</v>
      </c>
      <c r="V33" s="8">
        <v>26029</v>
      </c>
      <c r="W33" s="8">
        <v>201211</v>
      </c>
      <c r="X33" s="8">
        <v>485832</v>
      </c>
      <c r="Y33" s="8">
        <v>-284621</v>
      </c>
      <c r="Z33" s="2">
        <v>-58.584243112845591</v>
      </c>
      <c r="AA33" s="6">
        <v>485832</v>
      </c>
    </row>
    <row r="34" spans="1:27" ht="13.5" x14ac:dyDescent="0.25">
      <c r="A34" s="23" t="s">
        <v>59</v>
      </c>
      <c r="B34" s="29" t="s">
        <v>32</v>
      </c>
      <c r="C34" s="6">
        <v>467258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98792958</v>
      </c>
      <c r="D35" s="33">
        <f>SUM(D24:D34)</f>
        <v>0</v>
      </c>
      <c r="E35" s="34">
        <f t="shared" si="1"/>
        <v>137505264</v>
      </c>
      <c r="F35" s="35">
        <f t="shared" si="1"/>
        <v>110128986</v>
      </c>
      <c r="G35" s="35">
        <f t="shared" si="1"/>
        <v>0</v>
      </c>
      <c r="H35" s="35">
        <f t="shared" si="1"/>
        <v>11219742</v>
      </c>
      <c r="I35" s="35">
        <f t="shared" si="1"/>
        <v>8667519</v>
      </c>
      <c r="J35" s="35">
        <f t="shared" si="1"/>
        <v>19887261</v>
      </c>
      <c r="K35" s="35">
        <f t="shared" si="1"/>
        <v>10951312</v>
      </c>
      <c r="L35" s="35">
        <f t="shared" si="1"/>
        <v>7858283</v>
      </c>
      <c r="M35" s="35">
        <f t="shared" si="1"/>
        <v>10630083</v>
      </c>
      <c r="N35" s="35">
        <f t="shared" si="1"/>
        <v>29439678</v>
      </c>
      <c r="O35" s="35">
        <f t="shared" si="1"/>
        <v>504869</v>
      </c>
      <c r="P35" s="35">
        <f t="shared" si="1"/>
        <v>15707312</v>
      </c>
      <c r="Q35" s="35">
        <f t="shared" si="1"/>
        <v>1929697</v>
      </c>
      <c r="R35" s="35">
        <f t="shared" si="1"/>
        <v>18141878</v>
      </c>
      <c r="S35" s="35">
        <f t="shared" si="1"/>
        <v>2248798</v>
      </c>
      <c r="T35" s="35">
        <f t="shared" si="1"/>
        <v>2070409</v>
      </c>
      <c r="U35" s="35">
        <f t="shared" si="1"/>
        <v>7264146</v>
      </c>
      <c r="V35" s="35">
        <f t="shared" si="1"/>
        <v>11583353</v>
      </c>
      <c r="W35" s="35">
        <f t="shared" si="1"/>
        <v>79052170</v>
      </c>
      <c r="X35" s="35">
        <f t="shared" si="1"/>
        <v>110128986</v>
      </c>
      <c r="Y35" s="35">
        <f t="shared" si="1"/>
        <v>-31076816</v>
      </c>
      <c r="Z35" s="36">
        <f>+IF(X35&lt;&gt;0,+(Y35/X35)*100,0)</f>
        <v>-28.218561823496678</v>
      </c>
      <c r="AA35" s="33">
        <f>SUM(AA24:AA34)</f>
        <v>110128986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-14757388</v>
      </c>
      <c r="D37" s="46">
        <f>+D21-D35</f>
        <v>0</v>
      </c>
      <c r="E37" s="47">
        <f t="shared" si="2"/>
        <v>-69112848</v>
      </c>
      <c r="F37" s="48">
        <f t="shared" si="2"/>
        <v>-41736570</v>
      </c>
      <c r="G37" s="48">
        <f t="shared" si="2"/>
        <v>4905229</v>
      </c>
      <c r="H37" s="48">
        <f t="shared" si="2"/>
        <v>5112403</v>
      </c>
      <c r="I37" s="48">
        <f t="shared" si="2"/>
        <v>-4256925</v>
      </c>
      <c r="J37" s="48">
        <f t="shared" si="2"/>
        <v>5760707</v>
      </c>
      <c r="K37" s="48">
        <f t="shared" si="2"/>
        <v>-6040271</v>
      </c>
      <c r="L37" s="48">
        <f t="shared" si="2"/>
        <v>-3251184</v>
      </c>
      <c r="M37" s="48">
        <f t="shared" si="2"/>
        <v>-231138</v>
      </c>
      <c r="N37" s="48">
        <f t="shared" si="2"/>
        <v>-9522593</v>
      </c>
      <c r="O37" s="48">
        <f t="shared" si="2"/>
        <v>3080495</v>
      </c>
      <c r="P37" s="48">
        <f t="shared" si="2"/>
        <v>-12652760</v>
      </c>
      <c r="Q37" s="48">
        <f t="shared" si="2"/>
        <v>9947079</v>
      </c>
      <c r="R37" s="48">
        <f t="shared" si="2"/>
        <v>374814</v>
      </c>
      <c r="S37" s="48">
        <f t="shared" si="2"/>
        <v>818050</v>
      </c>
      <c r="T37" s="48">
        <f t="shared" si="2"/>
        <v>1571414</v>
      </c>
      <c r="U37" s="48">
        <f t="shared" si="2"/>
        <v>-8424184</v>
      </c>
      <c r="V37" s="48">
        <f t="shared" si="2"/>
        <v>-6034720</v>
      </c>
      <c r="W37" s="48">
        <f t="shared" si="2"/>
        <v>-9421792</v>
      </c>
      <c r="X37" s="48">
        <f>IF(F21=F35,0,X21-X35)</f>
        <v>-41736570</v>
      </c>
      <c r="Y37" s="48">
        <f t="shared" si="2"/>
        <v>32314778</v>
      </c>
      <c r="Z37" s="49">
        <f>+IF(X37&lt;&gt;0,+(Y37/X37)*100,0)</f>
        <v>-77.425571866590857</v>
      </c>
      <c r="AA37" s="46">
        <f>+AA21-AA35</f>
        <v>-41736570</v>
      </c>
    </row>
    <row r="38" spans="1:27" ht="23.1" customHeight="1" x14ac:dyDescent="0.25">
      <c r="A38" s="50" t="s">
        <v>62</v>
      </c>
      <c r="B38" s="29" t="s">
        <v>32</v>
      </c>
      <c r="C38" s="6">
        <v>-2083893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26134000</v>
      </c>
      <c r="V38" s="8">
        <v>26134000</v>
      </c>
      <c r="W38" s="8">
        <v>26134000</v>
      </c>
      <c r="X38" s="8"/>
      <c r="Y38" s="8">
        <v>26134000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6829981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-10011300</v>
      </c>
      <c r="D41" s="56">
        <f>SUM(D37:D40)</f>
        <v>0</v>
      </c>
      <c r="E41" s="57">
        <f t="shared" si="3"/>
        <v>-69112848</v>
      </c>
      <c r="F41" s="58">
        <f t="shared" si="3"/>
        <v>-41736570</v>
      </c>
      <c r="G41" s="58">
        <f t="shared" si="3"/>
        <v>4905229</v>
      </c>
      <c r="H41" s="58">
        <f t="shared" si="3"/>
        <v>5112403</v>
      </c>
      <c r="I41" s="58">
        <f t="shared" si="3"/>
        <v>-4256925</v>
      </c>
      <c r="J41" s="58">
        <f t="shared" si="3"/>
        <v>5760707</v>
      </c>
      <c r="K41" s="58">
        <f t="shared" si="3"/>
        <v>-6040271</v>
      </c>
      <c r="L41" s="58">
        <f t="shared" si="3"/>
        <v>-3251184</v>
      </c>
      <c r="M41" s="58">
        <f t="shared" si="3"/>
        <v>-231138</v>
      </c>
      <c r="N41" s="58">
        <f t="shared" si="3"/>
        <v>-9522593</v>
      </c>
      <c r="O41" s="58">
        <f t="shared" si="3"/>
        <v>3080495</v>
      </c>
      <c r="P41" s="58">
        <f t="shared" si="3"/>
        <v>-12652760</v>
      </c>
      <c r="Q41" s="58">
        <f t="shared" si="3"/>
        <v>9947079</v>
      </c>
      <c r="R41" s="58">
        <f t="shared" si="3"/>
        <v>374814</v>
      </c>
      <c r="S41" s="58">
        <f t="shared" si="3"/>
        <v>818050</v>
      </c>
      <c r="T41" s="58">
        <f t="shared" si="3"/>
        <v>1571414</v>
      </c>
      <c r="U41" s="58">
        <f t="shared" si="3"/>
        <v>17709816</v>
      </c>
      <c r="V41" s="58">
        <f t="shared" si="3"/>
        <v>20099280</v>
      </c>
      <c r="W41" s="58">
        <f t="shared" si="3"/>
        <v>16712208</v>
      </c>
      <c r="X41" s="58">
        <f t="shared" si="3"/>
        <v>-41736570</v>
      </c>
      <c r="Y41" s="58">
        <f t="shared" si="3"/>
        <v>58448778</v>
      </c>
      <c r="Z41" s="59">
        <f>+IF(X41&lt;&gt;0,+(Y41/X41)*100,0)</f>
        <v>-140.04212133388057</v>
      </c>
      <c r="AA41" s="56">
        <f>SUM(AA37:AA40)</f>
        <v>-41736570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-10011300</v>
      </c>
      <c r="D43" s="64">
        <f>+D41-D42</f>
        <v>0</v>
      </c>
      <c r="E43" s="65">
        <f t="shared" si="4"/>
        <v>-69112848</v>
      </c>
      <c r="F43" s="66">
        <f t="shared" si="4"/>
        <v>-41736570</v>
      </c>
      <c r="G43" s="66">
        <f t="shared" si="4"/>
        <v>4905229</v>
      </c>
      <c r="H43" s="66">
        <f t="shared" si="4"/>
        <v>5112403</v>
      </c>
      <c r="I43" s="66">
        <f t="shared" si="4"/>
        <v>-4256925</v>
      </c>
      <c r="J43" s="66">
        <f t="shared" si="4"/>
        <v>5760707</v>
      </c>
      <c r="K43" s="66">
        <f t="shared" si="4"/>
        <v>-6040271</v>
      </c>
      <c r="L43" s="66">
        <f t="shared" si="4"/>
        <v>-3251184</v>
      </c>
      <c r="M43" s="66">
        <f t="shared" si="4"/>
        <v>-231138</v>
      </c>
      <c r="N43" s="66">
        <f t="shared" si="4"/>
        <v>-9522593</v>
      </c>
      <c r="O43" s="66">
        <f t="shared" si="4"/>
        <v>3080495</v>
      </c>
      <c r="P43" s="66">
        <f t="shared" si="4"/>
        <v>-12652760</v>
      </c>
      <c r="Q43" s="66">
        <f t="shared" si="4"/>
        <v>9947079</v>
      </c>
      <c r="R43" s="66">
        <f t="shared" si="4"/>
        <v>374814</v>
      </c>
      <c r="S43" s="66">
        <f t="shared" si="4"/>
        <v>818050</v>
      </c>
      <c r="T43" s="66">
        <f t="shared" si="4"/>
        <v>1571414</v>
      </c>
      <c r="U43" s="66">
        <f t="shared" si="4"/>
        <v>17709816</v>
      </c>
      <c r="V43" s="66">
        <f t="shared" si="4"/>
        <v>20099280</v>
      </c>
      <c r="W43" s="66">
        <f t="shared" si="4"/>
        <v>16712208</v>
      </c>
      <c r="X43" s="66">
        <f t="shared" si="4"/>
        <v>-41736570</v>
      </c>
      <c r="Y43" s="66">
        <f t="shared" si="4"/>
        <v>58448778</v>
      </c>
      <c r="Z43" s="67">
        <f>+IF(X43&lt;&gt;0,+(Y43/X43)*100,0)</f>
        <v>-140.04212133388057</v>
      </c>
      <c r="AA43" s="64">
        <f>+AA41-AA42</f>
        <v>-41736570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-10011300</v>
      </c>
      <c r="D45" s="56">
        <f>SUM(D43:D44)</f>
        <v>0</v>
      </c>
      <c r="E45" s="57">
        <f t="shared" si="5"/>
        <v>-69112848</v>
      </c>
      <c r="F45" s="58">
        <f t="shared" si="5"/>
        <v>-41736570</v>
      </c>
      <c r="G45" s="58">
        <f t="shared" si="5"/>
        <v>4905229</v>
      </c>
      <c r="H45" s="58">
        <f t="shared" si="5"/>
        <v>5112403</v>
      </c>
      <c r="I45" s="58">
        <f t="shared" si="5"/>
        <v>-4256925</v>
      </c>
      <c r="J45" s="58">
        <f t="shared" si="5"/>
        <v>5760707</v>
      </c>
      <c r="K45" s="58">
        <f t="shared" si="5"/>
        <v>-6040271</v>
      </c>
      <c r="L45" s="58">
        <f t="shared" si="5"/>
        <v>-3251184</v>
      </c>
      <c r="M45" s="58">
        <f t="shared" si="5"/>
        <v>-231138</v>
      </c>
      <c r="N45" s="58">
        <f t="shared" si="5"/>
        <v>-9522593</v>
      </c>
      <c r="O45" s="58">
        <f t="shared" si="5"/>
        <v>3080495</v>
      </c>
      <c r="P45" s="58">
        <f t="shared" si="5"/>
        <v>-12652760</v>
      </c>
      <c r="Q45" s="58">
        <f t="shared" si="5"/>
        <v>9947079</v>
      </c>
      <c r="R45" s="58">
        <f t="shared" si="5"/>
        <v>374814</v>
      </c>
      <c r="S45" s="58">
        <f t="shared" si="5"/>
        <v>818050</v>
      </c>
      <c r="T45" s="58">
        <f t="shared" si="5"/>
        <v>1571414</v>
      </c>
      <c r="U45" s="58">
        <f t="shared" si="5"/>
        <v>17709816</v>
      </c>
      <c r="V45" s="58">
        <f t="shared" si="5"/>
        <v>20099280</v>
      </c>
      <c r="W45" s="58">
        <f t="shared" si="5"/>
        <v>16712208</v>
      </c>
      <c r="X45" s="58">
        <f t="shared" si="5"/>
        <v>-41736570</v>
      </c>
      <c r="Y45" s="58">
        <f t="shared" si="5"/>
        <v>58448778</v>
      </c>
      <c r="Z45" s="59">
        <f>+IF(X45&lt;&gt;0,+(Y45/X45)*100,0)</f>
        <v>-140.04212133388057</v>
      </c>
      <c r="AA45" s="56">
        <f>SUM(AA43:AA44)</f>
        <v>-41736570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-10011300</v>
      </c>
      <c r="D47" s="71">
        <f>SUM(D45:D46)</f>
        <v>0</v>
      </c>
      <c r="E47" s="72">
        <f t="shared" si="6"/>
        <v>-69112848</v>
      </c>
      <c r="F47" s="73">
        <f t="shared" si="6"/>
        <v>-41736570</v>
      </c>
      <c r="G47" s="73">
        <f t="shared" si="6"/>
        <v>4905229</v>
      </c>
      <c r="H47" s="74">
        <f t="shared" si="6"/>
        <v>5112403</v>
      </c>
      <c r="I47" s="74">
        <f t="shared" si="6"/>
        <v>-4256925</v>
      </c>
      <c r="J47" s="74">
        <f t="shared" si="6"/>
        <v>5760707</v>
      </c>
      <c r="K47" s="74">
        <f t="shared" si="6"/>
        <v>-6040271</v>
      </c>
      <c r="L47" s="74">
        <f t="shared" si="6"/>
        <v>-3251184</v>
      </c>
      <c r="M47" s="73">
        <f t="shared" si="6"/>
        <v>-231138</v>
      </c>
      <c r="N47" s="73">
        <f t="shared" si="6"/>
        <v>-9522593</v>
      </c>
      <c r="O47" s="74">
        <f t="shared" si="6"/>
        <v>3080495</v>
      </c>
      <c r="P47" s="74">
        <f t="shared" si="6"/>
        <v>-12652760</v>
      </c>
      <c r="Q47" s="74">
        <f t="shared" si="6"/>
        <v>9947079</v>
      </c>
      <c r="R47" s="74">
        <f t="shared" si="6"/>
        <v>374814</v>
      </c>
      <c r="S47" s="74">
        <f t="shared" si="6"/>
        <v>818050</v>
      </c>
      <c r="T47" s="73">
        <f t="shared" si="6"/>
        <v>1571414</v>
      </c>
      <c r="U47" s="73">
        <f t="shared" si="6"/>
        <v>17709816</v>
      </c>
      <c r="V47" s="74">
        <f t="shared" si="6"/>
        <v>20099280</v>
      </c>
      <c r="W47" s="74">
        <f t="shared" si="6"/>
        <v>16712208</v>
      </c>
      <c r="X47" s="74">
        <f t="shared" si="6"/>
        <v>-41736570</v>
      </c>
      <c r="Y47" s="74">
        <f t="shared" si="6"/>
        <v>58448778</v>
      </c>
      <c r="Z47" s="75">
        <f>+IF(X47&lt;&gt;0,+(Y47/X47)*100,0)</f>
        <v>-140.04212133388057</v>
      </c>
      <c r="AA47" s="76">
        <f>SUM(AA45:AA46)</f>
        <v>-41736570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523847416</v>
      </c>
      <c r="G7" s="8">
        <v>39732941</v>
      </c>
      <c r="H7" s="8">
        <v>23761578</v>
      </c>
      <c r="I7" s="8">
        <v>36769044</v>
      </c>
      <c r="J7" s="8">
        <v>100263563</v>
      </c>
      <c r="K7" s="8">
        <v>41877348</v>
      </c>
      <c r="L7" s="8">
        <v>44148407</v>
      </c>
      <c r="M7" s="8">
        <v>43019680</v>
      </c>
      <c r="N7" s="8">
        <v>129045435</v>
      </c>
      <c r="O7" s="8">
        <v>38546442</v>
      </c>
      <c r="P7" s="8">
        <v>31591652</v>
      </c>
      <c r="Q7" s="8">
        <v>30914390</v>
      </c>
      <c r="R7" s="8">
        <v>101052484</v>
      </c>
      <c r="S7" s="8">
        <v>31481736</v>
      </c>
      <c r="T7" s="8">
        <v>33841214</v>
      </c>
      <c r="U7" s="8">
        <v>-26666399</v>
      </c>
      <c r="V7" s="8">
        <v>38656551</v>
      </c>
      <c r="W7" s="8">
        <v>369018033</v>
      </c>
      <c r="X7" s="8">
        <v>523847416</v>
      </c>
      <c r="Y7" s="8">
        <v>-154829383</v>
      </c>
      <c r="Z7" s="2">
        <v>-29.556198669881383</v>
      </c>
      <c r="AA7" s="6">
        <v>523847416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14017219</v>
      </c>
      <c r="G13" s="8">
        <v>806428</v>
      </c>
      <c r="H13" s="8">
        <v>811695</v>
      </c>
      <c r="I13" s="8">
        <v>774310</v>
      </c>
      <c r="J13" s="8">
        <v>2392433</v>
      </c>
      <c r="K13" s="8">
        <v>835437</v>
      </c>
      <c r="L13" s="8">
        <v>845923</v>
      </c>
      <c r="M13" s="8">
        <v>855228</v>
      </c>
      <c r="N13" s="8">
        <v>2536588</v>
      </c>
      <c r="O13" s="8">
        <v>856024</v>
      </c>
      <c r="P13" s="8">
        <v>538092</v>
      </c>
      <c r="Q13" s="8">
        <v>862020</v>
      </c>
      <c r="R13" s="8">
        <v>2256136</v>
      </c>
      <c r="S13" s="8">
        <v>870588</v>
      </c>
      <c r="T13" s="8">
        <v>807175</v>
      </c>
      <c r="U13" s="8">
        <v>829449</v>
      </c>
      <c r="V13" s="8">
        <v>2507212</v>
      </c>
      <c r="W13" s="8">
        <v>9692369</v>
      </c>
      <c r="X13" s="8">
        <v>14017219</v>
      </c>
      <c r="Y13" s="8">
        <v>-4324850</v>
      </c>
      <c r="Z13" s="2">
        <v>-30.853837697763016</v>
      </c>
      <c r="AA13" s="6">
        <v>14017219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537864635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42712785</v>
      </c>
      <c r="L21" s="35">
        <f t="shared" si="0"/>
        <v>44994330</v>
      </c>
      <c r="M21" s="35">
        <f t="shared" si="0"/>
        <v>43874908</v>
      </c>
      <c r="N21" s="35">
        <f t="shared" si="0"/>
        <v>131582023</v>
      </c>
      <c r="O21" s="35">
        <f t="shared" si="0"/>
        <v>39402466</v>
      </c>
      <c r="P21" s="35">
        <f t="shared" si="0"/>
        <v>32129744</v>
      </c>
      <c r="Q21" s="35">
        <f t="shared" si="0"/>
        <v>31776410</v>
      </c>
      <c r="R21" s="35">
        <f t="shared" si="0"/>
        <v>103308620</v>
      </c>
      <c r="S21" s="35">
        <f t="shared" si="0"/>
        <v>32352324</v>
      </c>
      <c r="T21" s="35">
        <f t="shared" si="0"/>
        <v>34648389</v>
      </c>
      <c r="U21" s="35">
        <f t="shared" si="0"/>
        <v>-25836950</v>
      </c>
      <c r="V21" s="35">
        <f t="shared" si="0"/>
        <v>41163763</v>
      </c>
      <c r="W21" s="35">
        <f t="shared" si="0"/>
        <v>378710402</v>
      </c>
      <c r="X21" s="35">
        <f t="shared" si="0"/>
        <v>537864635</v>
      </c>
      <c r="Y21" s="35">
        <f t="shared" si="0"/>
        <v>-159154233</v>
      </c>
      <c r="Z21" s="36">
        <f>+IF(X21&lt;&gt;0,+(Y21/X21)*100,0)</f>
        <v>-29.590016268684405</v>
      </c>
      <c r="AA21" s="33">
        <f>SUM(AA5:AA20)</f>
        <v>537864635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73902762</v>
      </c>
      <c r="D24" s="6"/>
      <c r="E24" s="7">
        <v>66267941</v>
      </c>
      <c r="F24" s="8">
        <v>69378156</v>
      </c>
      <c r="G24" s="8"/>
      <c r="H24" s="8"/>
      <c r="I24" s="8">
        <v>9854266</v>
      </c>
      <c r="J24" s="8">
        <v>9854266</v>
      </c>
      <c r="K24" s="8">
        <v>7533000</v>
      </c>
      <c r="L24" s="8">
        <v>6503095</v>
      </c>
      <c r="M24" s="8">
        <v>6593007</v>
      </c>
      <c r="N24" s="8">
        <v>20629102</v>
      </c>
      <c r="O24" s="8">
        <v>12478368</v>
      </c>
      <c r="P24" s="8">
        <v>5604928</v>
      </c>
      <c r="Q24" s="8">
        <v>5578572</v>
      </c>
      <c r="R24" s="8">
        <v>23661868</v>
      </c>
      <c r="S24" s="8">
        <v>5415265</v>
      </c>
      <c r="T24" s="8">
        <v>5878108</v>
      </c>
      <c r="U24" s="8">
        <v>5352079</v>
      </c>
      <c r="V24" s="8">
        <v>16645452</v>
      </c>
      <c r="W24" s="8">
        <v>70790688</v>
      </c>
      <c r="X24" s="8">
        <v>69378156</v>
      </c>
      <c r="Y24" s="8">
        <v>1412532</v>
      </c>
      <c r="Z24" s="2">
        <v>2.0359895411460633</v>
      </c>
      <c r="AA24" s="6">
        <v>69378156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117945700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97447564</v>
      </c>
      <c r="R26" s="8">
        <v>97447564</v>
      </c>
      <c r="S26" s="8">
        <v>9271952</v>
      </c>
      <c r="T26" s="8"/>
      <c r="U26" s="8"/>
      <c r="V26" s="8">
        <v>9271952</v>
      </c>
      <c r="W26" s="8">
        <v>106719516</v>
      </c>
      <c r="X26" s="8">
        <v>117945700</v>
      </c>
      <c r="Y26" s="8">
        <v>-11226184</v>
      </c>
      <c r="Z26" s="2">
        <v>-9.5180951912617413</v>
      </c>
      <c r="AA26" s="6">
        <v>117945700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38311257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38311257</v>
      </c>
      <c r="Y27" s="8">
        <v>-38311257</v>
      </c>
      <c r="Z27" s="2">
        <v>-100</v>
      </c>
      <c r="AA27" s="6">
        <v>38311257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995330</v>
      </c>
      <c r="Y28" s="8">
        <v>-995330</v>
      </c>
      <c r="Z28" s="2">
        <v>-100</v>
      </c>
      <c r="AA28" s="6">
        <v>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120005384</v>
      </c>
      <c r="D30" s="6"/>
      <c r="E30" s="7">
        <v>119410797</v>
      </c>
      <c r="F30" s="8">
        <v>151064003</v>
      </c>
      <c r="G30" s="8">
        <v>219314</v>
      </c>
      <c r="H30" s="8">
        <v>122540</v>
      </c>
      <c r="I30" s="8">
        <v>28139192</v>
      </c>
      <c r="J30" s="8">
        <v>28481046</v>
      </c>
      <c r="K30" s="8">
        <v>4757087</v>
      </c>
      <c r="L30" s="8">
        <v>11976240</v>
      </c>
      <c r="M30" s="8">
        <v>6163123</v>
      </c>
      <c r="N30" s="8">
        <v>22896450</v>
      </c>
      <c r="O30" s="8">
        <v>40691236</v>
      </c>
      <c r="P30" s="8">
        <v>8781964</v>
      </c>
      <c r="Q30" s="8">
        <v>1499090</v>
      </c>
      <c r="R30" s="8">
        <v>50972290</v>
      </c>
      <c r="S30" s="8">
        <v>33348724</v>
      </c>
      <c r="T30" s="8">
        <v>-4102375</v>
      </c>
      <c r="U30" s="8">
        <v>32444754</v>
      </c>
      <c r="V30" s="8">
        <v>61691103</v>
      </c>
      <c r="W30" s="8">
        <v>164040889</v>
      </c>
      <c r="X30" s="8">
        <v>151064003</v>
      </c>
      <c r="Y30" s="8">
        <v>12976886</v>
      </c>
      <c r="Z30" s="2">
        <v>8.590323136081599</v>
      </c>
      <c r="AA30" s="6">
        <v>151064003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104900804</v>
      </c>
      <c r="G31" s="8">
        <v>6700261</v>
      </c>
      <c r="H31" s="8">
        <v>5031175</v>
      </c>
      <c r="I31" s="8">
        <v>8907944</v>
      </c>
      <c r="J31" s="8">
        <v>20639380</v>
      </c>
      <c r="K31" s="8">
        <v>15297318</v>
      </c>
      <c r="L31" s="8">
        <v>8228523</v>
      </c>
      <c r="M31" s="8">
        <v>8369033</v>
      </c>
      <c r="N31" s="8">
        <v>31894874</v>
      </c>
      <c r="O31" s="8">
        <v>8139320</v>
      </c>
      <c r="P31" s="8">
        <v>11737089</v>
      </c>
      <c r="Q31" s="8">
        <v>9709213</v>
      </c>
      <c r="R31" s="8">
        <v>29585622</v>
      </c>
      <c r="S31" s="8">
        <v>7899648</v>
      </c>
      <c r="T31" s="8">
        <v>18361805</v>
      </c>
      <c r="U31" s="8">
        <v>16661746</v>
      </c>
      <c r="V31" s="8">
        <v>42923199</v>
      </c>
      <c r="W31" s="8">
        <v>125043075</v>
      </c>
      <c r="X31" s="8">
        <v>104900804</v>
      </c>
      <c r="Y31" s="8">
        <v>20142271</v>
      </c>
      <c r="Z31" s="2">
        <v>19.201255120980772</v>
      </c>
      <c r="AA31" s="6">
        <v>104900804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9518875</v>
      </c>
      <c r="G33" s="8">
        <v>3016720</v>
      </c>
      <c r="H33" s="8">
        <v>235773</v>
      </c>
      <c r="I33" s="8">
        <v>75407</v>
      </c>
      <c r="J33" s="8">
        <v>3327900</v>
      </c>
      <c r="K33" s="8">
        <v>65682</v>
      </c>
      <c r="L33" s="8">
        <v>94617</v>
      </c>
      <c r="M33" s="8">
        <v>3224142</v>
      </c>
      <c r="N33" s="8">
        <v>3384441</v>
      </c>
      <c r="O33" s="8">
        <v>48614</v>
      </c>
      <c r="P33" s="8">
        <v>168597</v>
      </c>
      <c r="Q33" s="8">
        <v>95774</v>
      </c>
      <c r="R33" s="8">
        <v>312985</v>
      </c>
      <c r="S33" s="8">
        <v>236209</v>
      </c>
      <c r="T33" s="8">
        <v>160738</v>
      </c>
      <c r="U33" s="8">
        <v>1033270</v>
      </c>
      <c r="V33" s="8">
        <v>1430217</v>
      </c>
      <c r="W33" s="8">
        <v>8455543</v>
      </c>
      <c r="X33" s="8">
        <v>9518875</v>
      </c>
      <c r="Y33" s="8">
        <v>-1063332</v>
      </c>
      <c r="Z33" s="2">
        <v>-11.170773857204765</v>
      </c>
      <c r="AA33" s="6">
        <v>9518875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609498953</v>
      </c>
      <c r="D35" s="33">
        <f>SUM(D24:D34)</f>
        <v>0</v>
      </c>
      <c r="E35" s="34">
        <f t="shared" si="1"/>
        <v>472227137</v>
      </c>
      <c r="F35" s="35">
        <f t="shared" si="1"/>
        <v>492114125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27653087</v>
      </c>
      <c r="L35" s="35">
        <f t="shared" si="1"/>
        <v>26802475</v>
      </c>
      <c r="M35" s="35">
        <f t="shared" si="1"/>
        <v>24349305</v>
      </c>
      <c r="N35" s="35">
        <f t="shared" si="1"/>
        <v>78804867</v>
      </c>
      <c r="O35" s="35">
        <f t="shared" si="1"/>
        <v>61357538</v>
      </c>
      <c r="P35" s="35">
        <f t="shared" si="1"/>
        <v>26292578</v>
      </c>
      <c r="Q35" s="35">
        <f t="shared" si="1"/>
        <v>114330213</v>
      </c>
      <c r="R35" s="35">
        <f t="shared" si="1"/>
        <v>201980329</v>
      </c>
      <c r="S35" s="35">
        <f t="shared" si="1"/>
        <v>56171798</v>
      </c>
      <c r="T35" s="35">
        <f t="shared" si="1"/>
        <v>20298276</v>
      </c>
      <c r="U35" s="35">
        <f t="shared" si="1"/>
        <v>55491849</v>
      </c>
      <c r="V35" s="35">
        <f t="shared" si="1"/>
        <v>131961923</v>
      </c>
      <c r="W35" s="35">
        <f t="shared" si="1"/>
        <v>475049711</v>
      </c>
      <c r="X35" s="35">
        <f t="shared" si="1"/>
        <v>492114125</v>
      </c>
      <c r="Y35" s="35">
        <f t="shared" si="1"/>
        <v>-17064414</v>
      </c>
      <c r="Z35" s="36">
        <f>+IF(X35&lt;&gt;0,+(Y35/X35)*100,0)</f>
        <v>-3.4675724863617767</v>
      </c>
      <c r="AA35" s="33">
        <f>SUM(AA24:AA34)</f>
        <v>492114125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-179392990</v>
      </c>
      <c r="D37" s="46">
        <f>+D21-D35</f>
        <v>0</v>
      </c>
      <c r="E37" s="47">
        <f t="shared" si="2"/>
        <v>56826534</v>
      </c>
      <c r="F37" s="48">
        <f t="shared" si="2"/>
        <v>45750510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15059698</v>
      </c>
      <c r="L37" s="48">
        <f t="shared" si="2"/>
        <v>18191855</v>
      </c>
      <c r="M37" s="48">
        <f t="shared" si="2"/>
        <v>19525603</v>
      </c>
      <c r="N37" s="48">
        <f t="shared" si="2"/>
        <v>52777156</v>
      </c>
      <c r="O37" s="48">
        <f t="shared" si="2"/>
        <v>-21955072</v>
      </c>
      <c r="P37" s="48">
        <f t="shared" si="2"/>
        <v>5837166</v>
      </c>
      <c r="Q37" s="48">
        <f t="shared" si="2"/>
        <v>-82553803</v>
      </c>
      <c r="R37" s="48">
        <f t="shared" si="2"/>
        <v>-98671709</v>
      </c>
      <c r="S37" s="48">
        <f t="shared" si="2"/>
        <v>-23819474</v>
      </c>
      <c r="T37" s="48">
        <f t="shared" si="2"/>
        <v>14350113</v>
      </c>
      <c r="U37" s="48">
        <f t="shared" si="2"/>
        <v>-81328799</v>
      </c>
      <c r="V37" s="48">
        <f t="shared" si="2"/>
        <v>-90798160</v>
      </c>
      <c r="W37" s="48">
        <f t="shared" si="2"/>
        <v>-96339309</v>
      </c>
      <c r="X37" s="48">
        <f>IF(F21=F35,0,X21-X35)</f>
        <v>45750510</v>
      </c>
      <c r="Y37" s="48">
        <f t="shared" si="2"/>
        <v>-142089819</v>
      </c>
      <c r="Z37" s="49">
        <f>+IF(X37&lt;&gt;0,+(Y37/X37)*100,0)</f>
        <v>-310.57537719251656</v>
      </c>
      <c r="AA37" s="46">
        <f>+AA21-AA35</f>
        <v>45750510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-2414886</v>
      </c>
      <c r="T38" s="8"/>
      <c r="U38" s="8"/>
      <c r="V38" s="8">
        <v>-2414886</v>
      </c>
      <c r="W38" s="8">
        <v>-2414886</v>
      </c>
      <c r="X38" s="8">
        <v>17000000</v>
      </c>
      <c r="Y38" s="8">
        <v>-19414886</v>
      </c>
      <c r="Z38" s="2">
        <v>-114.20521176470588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-139318994</v>
      </c>
      <c r="D41" s="56">
        <f>SUM(D37:D40)</f>
        <v>0</v>
      </c>
      <c r="E41" s="57">
        <f t="shared" si="3"/>
        <v>73826534</v>
      </c>
      <c r="F41" s="58">
        <f t="shared" si="3"/>
        <v>62750510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15059698</v>
      </c>
      <c r="L41" s="58">
        <f t="shared" si="3"/>
        <v>18191855</v>
      </c>
      <c r="M41" s="58">
        <f t="shared" si="3"/>
        <v>19525603</v>
      </c>
      <c r="N41" s="58">
        <f t="shared" si="3"/>
        <v>52777156</v>
      </c>
      <c r="O41" s="58">
        <f t="shared" si="3"/>
        <v>-21955072</v>
      </c>
      <c r="P41" s="58">
        <f t="shared" si="3"/>
        <v>5837166</v>
      </c>
      <c r="Q41" s="58">
        <f t="shared" si="3"/>
        <v>-82553803</v>
      </c>
      <c r="R41" s="58">
        <f t="shared" si="3"/>
        <v>-98671709</v>
      </c>
      <c r="S41" s="58">
        <f t="shared" si="3"/>
        <v>-26234360</v>
      </c>
      <c r="T41" s="58">
        <f t="shared" si="3"/>
        <v>14350113</v>
      </c>
      <c r="U41" s="58">
        <f t="shared" si="3"/>
        <v>-81328799</v>
      </c>
      <c r="V41" s="58">
        <f t="shared" si="3"/>
        <v>-93213046</v>
      </c>
      <c r="W41" s="58">
        <f t="shared" si="3"/>
        <v>-98754195</v>
      </c>
      <c r="X41" s="58">
        <f t="shared" si="3"/>
        <v>62750510</v>
      </c>
      <c r="Y41" s="58">
        <f t="shared" si="3"/>
        <v>-161504705</v>
      </c>
      <c r="Z41" s="59">
        <f>+IF(X41&lt;&gt;0,+(Y41/X41)*100,0)</f>
        <v>-257.37592411599525</v>
      </c>
      <c r="AA41" s="56">
        <f>SUM(AA37:AA40)</f>
        <v>62750510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-139318994</v>
      </c>
      <c r="D43" s="64">
        <f>+D41-D42</f>
        <v>0</v>
      </c>
      <c r="E43" s="65">
        <f t="shared" si="4"/>
        <v>73826534</v>
      </c>
      <c r="F43" s="66">
        <f t="shared" si="4"/>
        <v>62750510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15059698</v>
      </c>
      <c r="L43" s="66">
        <f t="shared" si="4"/>
        <v>18191855</v>
      </c>
      <c r="M43" s="66">
        <f t="shared" si="4"/>
        <v>19525603</v>
      </c>
      <c r="N43" s="66">
        <f t="shared" si="4"/>
        <v>52777156</v>
      </c>
      <c r="O43" s="66">
        <f t="shared" si="4"/>
        <v>-21955072</v>
      </c>
      <c r="P43" s="66">
        <f t="shared" si="4"/>
        <v>5837166</v>
      </c>
      <c r="Q43" s="66">
        <f t="shared" si="4"/>
        <v>-82553803</v>
      </c>
      <c r="R43" s="66">
        <f t="shared" si="4"/>
        <v>-98671709</v>
      </c>
      <c r="S43" s="66">
        <f t="shared" si="4"/>
        <v>-26234360</v>
      </c>
      <c r="T43" s="66">
        <f t="shared" si="4"/>
        <v>14350113</v>
      </c>
      <c r="U43" s="66">
        <f t="shared" si="4"/>
        <v>-81328799</v>
      </c>
      <c r="V43" s="66">
        <f t="shared" si="4"/>
        <v>-93213046</v>
      </c>
      <c r="W43" s="66">
        <f t="shared" si="4"/>
        <v>-98754195</v>
      </c>
      <c r="X43" s="66">
        <f t="shared" si="4"/>
        <v>62750510</v>
      </c>
      <c r="Y43" s="66">
        <f t="shared" si="4"/>
        <v>-161504705</v>
      </c>
      <c r="Z43" s="67">
        <f>+IF(X43&lt;&gt;0,+(Y43/X43)*100,0)</f>
        <v>-257.37592411599525</v>
      </c>
      <c r="AA43" s="64">
        <f>+AA41-AA42</f>
        <v>62750510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-139318994</v>
      </c>
      <c r="D45" s="56">
        <f>SUM(D43:D44)</f>
        <v>0</v>
      </c>
      <c r="E45" s="57">
        <f t="shared" si="5"/>
        <v>73826534</v>
      </c>
      <c r="F45" s="58">
        <f t="shared" si="5"/>
        <v>62750510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15059698</v>
      </c>
      <c r="L45" s="58">
        <f t="shared" si="5"/>
        <v>18191855</v>
      </c>
      <c r="M45" s="58">
        <f t="shared" si="5"/>
        <v>19525603</v>
      </c>
      <c r="N45" s="58">
        <f t="shared" si="5"/>
        <v>52777156</v>
      </c>
      <c r="O45" s="58">
        <f t="shared" si="5"/>
        <v>-21955072</v>
      </c>
      <c r="P45" s="58">
        <f t="shared" si="5"/>
        <v>5837166</v>
      </c>
      <c r="Q45" s="58">
        <f t="shared" si="5"/>
        <v>-82553803</v>
      </c>
      <c r="R45" s="58">
        <f t="shared" si="5"/>
        <v>-98671709</v>
      </c>
      <c r="S45" s="58">
        <f t="shared" si="5"/>
        <v>-26234360</v>
      </c>
      <c r="T45" s="58">
        <f t="shared" si="5"/>
        <v>14350113</v>
      </c>
      <c r="U45" s="58">
        <f t="shared" si="5"/>
        <v>-81328799</v>
      </c>
      <c r="V45" s="58">
        <f t="shared" si="5"/>
        <v>-93213046</v>
      </c>
      <c r="W45" s="58">
        <f t="shared" si="5"/>
        <v>-98754195</v>
      </c>
      <c r="X45" s="58">
        <f t="shared" si="5"/>
        <v>62750510</v>
      </c>
      <c r="Y45" s="58">
        <f t="shared" si="5"/>
        <v>-161504705</v>
      </c>
      <c r="Z45" s="59">
        <f>+IF(X45&lt;&gt;0,+(Y45/X45)*100,0)</f>
        <v>-257.37592411599525</v>
      </c>
      <c r="AA45" s="56">
        <f>SUM(AA43:AA44)</f>
        <v>62750510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-139318994</v>
      </c>
      <c r="D47" s="71">
        <f>SUM(D45:D46)</f>
        <v>0</v>
      </c>
      <c r="E47" s="72">
        <f t="shared" si="6"/>
        <v>73826534</v>
      </c>
      <c r="F47" s="73">
        <f t="shared" si="6"/>
        <v>62750510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15059698</v>
      </c>
      <c r="L47" s="74">
        <f t="shared" si="6"/>
        <v>18191855</v>
      </c>
      <c r="M47" s="73">
        <f t="shared" si="6"/>
        <v>19525603</v>
      </c>
      <c r="N47" s="73">
        <f t="shared" si="6"/>
        <v>52777156</v>
      </c>
      <c r="O47" s="74">
        <f t="shared" si="6"/>
        <v>-21955072</v>
      </c>
      <c r="P47" s="74">
        <f t="shared" si="6"/>
        <v>5837166</v>
      </c>
      <c r="Q47" s="74">
        <f t="shared" si="6"/>
        <v>-82553803</v>
      </c>
      <c r="R47" s="74">
        <f t="shared" si="6"/>
        <v>-98671709</v>
      </c>
      <c r="S47" s="74">
        <f t="shared" si="6"/>
        <v>-26234360</v>
      </c>
      <c r="T47" s="73">
        <f t="shared" si="6"/>
        <v>14350113</v>
      </c>
      <c r="U47" s="73">
        <f t="shared" si="6"/>
        <v>-81328799</v>
      </c>
      <c r="V47" s="74">
        <f t="shared" si="6"/>
        <v>-93213046</v>
      </c>
      <c r="W47" s="74">
        <f t="shared" si="6"/>
        <v>-98754195</v>
      </c>
      <c r="X47" s="74">
        <f t="shared" si="6"/>
        <v>62750510</v>
      </c>
      <c r="Y47" s="74">
        <f t="shared" si="6"/>
        <v>-161504705</v>
      </c>
      <c r="Z47" s="75">
        <f>+IF(X47&lt;&gt;0,+(Y47/X47)*100,0)</f>
        <v>-257.37592411599525</v>
      </c>
      <c r="AA47" s="76">
        <f>SUM(AA45:AA46)</f>
        <v>62750510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>
        <v>8353844</v>
      </c>
      <c r="L7" s="8">
        <v>8544389</v>
      </c>
      <c r="M7" s="8">
        <v>10227446</v>
      </c>
      <c r="N7" s="8">
        <v>27125679</v>
      </c>
      <c r="O7" s="8">
        <v>7172386</v>
      </c>
      <c r="P7" s="8">
        <v>8808477</v>
      </c>
      <c r="Q7" s="8">
        <v>8331599</v>
      </c>
      <c r="R7" s="8">
        <v>24312462</v>
      </c>
      <c r="S7" s="8">
        <v>8531774</v>
      </c>
      <c r="T7" s="8">
        <v>6387841</v>
      </c>
      <c r="U7" s="8">
        <v>8600749</v>
      </c>
      <c r="V7" s="8">
        <v>23520364</v>
      </c>
      <c r="W7" s="8">
        <v>103201027</v>
      </c>
      <c r="X7" s="8">
        <v>122499709</v>
      </c>
      <c r="Y7" s="8">
        <v>-19298682</v>
      </c>
      <c r="Z7" s="2">
        <v>-15.754063546387689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>
        <v>91089</v>
      </c>
      <c r="L13" s="8">
        <v>86353</v>
      </c>
      <c r="M13" s="8">
        <v>94437</v>
      </c>
      <c r="N13" s="8">
        <v>271879</v>
      </c>
      <c r="O13" s="8">
        <v>103799</v>
      </c>
      <c r="P13" s="8">
        <v>97737</v>
      </c>
      <c r="Q13" s="8">
        <v>99277</v>
      </c>
      <c r="R13" s="8">
        <v>300813</v>
      </c>
      <c r="S13" s="8">
        <v>107452</v>
      </c>
      <c r="T13" s="8">
        <v>111283</v>
      </c>
      <c r="U13" s="8">
        <v>122116</v>
      </c>
      <c r="V13" s="8">
        <v>340851</v>
      </c>
      <c r="W13" s="8">
        <v>1164633</v>
      </c>
      <c r="X13" s="8">
        <v>947341</v>
      </c>
      <c r="Y13" s="8">
        <v>217292</v>
      </c>
      <c r="Z13" s="2">
        <v>22.93704167770634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>
        <v>13947</v>
      </c>
      <c r="U15" s="8"/>
      <c r="V15" s="8">
        <v>13947</v>
      </c>
      <c r="W15" s="8">
        <v>38445</v>
      </c>
      <c r="X15" s="8">
        <v>9408</v>
      </c>
      <c r="Y15" s="8">
        <v>29037</v>
      </c>
      <c r="Z15" s="2">
        <v>308.64158163265307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>
        <v>11459737</v>
      </c>
      <c r="N18" s="8">
        <v>11459737</v>
      </c>
      <c r="O18" s="8"/>
      <c r="P18" s="8"/>
      <c r="Q18" s="8">
        <v>8594696</v>
      </c>
      <c r="R18" s="8">
        <v>8594696</v>
      </c>
      <c r="S18" s="8"/>
      <c r="T18" s="8"/>
      <c r="U18" s="8"/>
      <c r="V18" s="8"/>
      <c r="W18" s="8">
        <v>34379068</v>
      </c>
      <c r="X18" s="8">
        <v>32964164</v>
      </c>
      <c r="Y18" s="8">
        <v>1414904</v>
      </c>
      <c r="Z18" s="2">
        <v>4.2922490010667342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>
        <v>71371</v>
      </c>
      <c r="L19" s="26"/>
      <c r="M19" s="26">
        <v>20659</v>
      </c>
      <c r="N19" s="26">
        <v>92030</v>
      </c>
      <c r="O19" s="26">
        <v>40410</v>
      </c>
      <c r="P19" s="26">
        <v>96056</v>
      </c>
      <c r="Q19" s="26">
        <v>59170</v>
      </c>
      <c r="R19" s="26">
        <v>195636</v>
      </c>
      <c r="S19" s="26">
        <v>42236</v>
      </c>
      <c r="T19" s="26">
        <v>42740</v>
      </c>
      <c r="U19" s="26">
        <v>70777</v>
      </c>
      <c r="V19" s="26">
        <v>155753</v>
      </c>
      <c r="W19" s="26">
        <v>600815</v>
      </c>
      <c r="X19" s="26">
        <v>655424</v>
      </c>
      <c r="Y19" s="26">
        <v>-54609</v>
      </c>
      <c r="Z19" s="27">
        <v>-8.3318584610877853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4861513</v>
      </c>
      <c r="Y20" s="8">
        <v>-4861513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8516304</v>
      </c>
      <c r="L21" s="35">
        <f t="shared" si="0"/>
        <v>8630742</v>
      </c>
      <c r="M21" s="35">
        <f t="shared" si="0"/>
        <v>21802279</v>
      </c>
      <c r="N21" s="35">
        <f t="shared" si="0"/>
        <v>38949325</v>
      </c>
      <c r="O21" s="35">
        <f t="shared" si="0"/>
        <v>7316595</v>
      </c>
      <c r="P21" s="35">
        <f t="shared" si="0"/>
        <v>9002270</v>
      </c>
      <c r="Q21" s="35">
        <f t="shared" si="0"/>
        <v>17084742</v>
      </c>
      <c r="R21" s="35">
        <f t="shared" si="0"/>
        <v>33403607</v>
      </c>
      <c r="S21" s="35">
        <f t="shared" si="0"/>
        <v>8681462</v>
      </c>
      <c r="T21" s="35">
        <f t="shared" si="0"/>
        <v>6555811</v>
      </c>
      <c r="U21" s="35">
        <f t="shared" si="0"/>
        <v>8793642</v>
      </c>
      <c r="V21" s="35">
        <f t="shared" si="0"/>
        <v>24030915</v>
      </c>
      <c r="W21" s="35">
        <f t="shared" si="0"/>
        <v>139383988</v>
      </c>
      <c r="X21" s="35">
        <f t="shared" si="0"/>
        <v>161937559</v>
      </c>
      <c r="Y21" s="35">
        <f t="shared" si="0"/>
        <v>-22553571</v>
      </c>
      <c r="Z21" s="36">
        <f>+IF(X21&lt;&gt;0,+(Y21/X21)*100,0)</f>
        <v>-13.927325531688419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44805090</v>
      </c>
      <c r="G24" s="8">
        <v>3342217</v>
      </c>
      <c r="H24" s="8">
        <v>3288775</v>
      </c>
      <c r="I24" s="8">
        <v>3369056</v>
      </c>
      <c r="J24" s="8">
        <v>10000048</v>
      </c>
      <c r="K24" s="8">
        <v>2868485</v>
      </c>
      <c r="L24" s="8">
        <v>3714283</v>
      </c>
      <c r="M24" s="8">
        <v>3727452</v>
      </c>
      <c r="N24" s="8">
        <v>10310220</v>
      </c>
      <c r="O24" s="8">
        <v>3635293</v>
      </c>
      <c r="P24" s="8"/>
      <c r="Q24" s="8">
        <v>3095185</v>
      </c>
      <c r="R24" s="8">
        <v>6730478</v>
      </c>
      <c r="S24" s="8">
        <v>3653798</v>
      </c>
      <c r="T24" s="8">
        <v>4222954</v>
      </c>
      <c r="U24" s="8">
        <v>3780618</v>
      </c>
      <c r="V24" s="8">
        <v>11657370</v>
      </c>
      <c r="W24" s="8">
        <v>38698116</v>
      </c>
      <c r="X24" s="8">
        <v>44805090</v>
      </c>
      <c r="Y24" s="8">
        <v>-6106974</v>
      </c>
      <c r="Z24" s="2">
        <v>-13.630089795601346</v>
      </c>
      <c r="AA24" s="6">
        <v>44805090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208</v>
      </c>
      <c r="V26" s="8">
        <v>208</v>
      </c>
      <c r="W26" s="8">
        <v>208</v>
      </c>
      <c r="X26" s="8">
        <v>1996698</v>
      </c>
      <c r="Y26" s="8">
        <v>-1996490</v>
      </c>
      <c r="Z26" s="2">
        <v>-99.98958280120479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>
        <v>1690229</v>
      </c>
      <c r="L27" s="8">
        <v>1690229</v>
      </c>
      <c r="M27" s="8">
        <v>1690229</v>
      </c>
      <c r="N27" s="8">
        <v>5070687</v>
      </c>
      <c r="O27" s="8">
        <v>1690229</v>
      </c>
      <c r="P27" s="8"/>
      <c r="Q27" s="8">
        <v>1690229</v>
      </c>
      <c r="R27" s="8">
        <v>3380458</v>
      </c>
      <c r="S27" s="8">
        <v>1690229</v>
      </c>
      <c r="T27" s="8">
        <v>1690229</v>
      </c>
      <c r="U27" s="8">
        <v>1690229</v>
      </c>
      <c r="V27" s="8">
        <v>5070687</v>
      </c>
      <c r="W27" s="8">
        <v>18592515</v>
      </c>
      <c r="X27" s="8">
        <v>20282730</v>
      </c>
      <c r="Y27" s="8">
        <v>-1690215</v>
      </c>
      <c r="Z27" s="2">
        <v>-8.3332717045486469</v>
      </c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19430414</v>
      </c>
      <c r="V28" s="8">
        <v>19430414</v>
      </c>
      <c r="W28" s="8">
        <v>19430414</v>
      </c>
      <c r="X28" s="8">
        <v>22393274</v>
      </c>
      <c r="Y28" s="8">
        <v>-2962860</v>
      </c>
      <c r="Z28" s="2">
        <v>-13.23102642338052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12796982</v>
      </c>
      <c r="G30" s="8">
        <v>295861</v>
      </c>
      <c r="H30" s="8">
        <v>821032</v>
      </c>
      <c r="I30" s="8">
        <v>651696</v>
      </c>
      <c r="J30" s="8">
        <v>1768589</v>
      </c>
      <c r="K30" s="8">
        <v>299317</v>
      </c>
      <c r="L30" s="8">
        <v>1436279</v>
      </c>
      <c r="M30" s="8">
        <v>1138601</v>
      </c>
      <c r="N30" s="8">
        <v>2874197</v>
      </c>
      <c r="O30" s="8">
        <v>776050</v>
      </c>
      <c r="P30" s="8">
        <v>404133</v>
      </c>
      <c r="Q30" s="8">
        <v>1518298</v>
      </c>
      <c r="R30" s="8">
        <v>2698481</v>
      </c>
      <c r="S30" s="8">
        <v>2540140</v>
      </c>
      <c r="T30" s="8">
        <v>1788021</v>
      </c>
      <c r="U30" s="8">
        <v>2056589</v>
      </c>
      <c r="V30" s="8">
        <v>6384750</v>
      </c>
      <c r="W30" s="8">
        <v>13726017</v>
      </c>
      <c r="X30" s="8">
        <v>12796982</v>
      </c>
      <c r="Y30" s="8">
        <v>929035</v>
      </c>
      <c r="Z30" s="2">
        <v>7.2597976616674149</v>
      </c>
      <c r="AA30" s="6">
        <v>12796982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31632298</v>
      </c>
      <c r="G31" s="8">
        <v>2221180</v>
      </c>
      <c r="H31" s="8">
        <v>1126847</v>
      </c>
      <c r="I31" s="8">
        <v>2017656</v>
      </c>
      <c r="J31" s="8">
        <v>5365683</v>
      </c>
      <c r="K31" s="8">
        <v>2957795</v>
      </c>
      <c r="L31" s="8">
        <v>2282062</v>
      </c>
      <c r="M31" s="8">
        <v>4995259</v>
      </c>
      <c r="N31" s="8">
        <v>10235116</v>
      </c>
      <c r="O31" s="8">
        <v>993063</v>
      </c>
      <c r="P31" s="8">
        <v>1288953</v>
      </c>
      <c r="Q31" s="8">
        <v>2677602</v>
      </c>
      <c r="R31" s="8">
        <v>4959618</v>
      </c>
      <c r="S31" s="8">
        <v>3153999</v>
      </c>
      <c r="T31" s="8">
        <v>2481207</v>
      </c>
      <c r="U31" s="8">
        <v>1964483</v>
      </c>
      <c r="V31" s="8">
        <v>7599689</v>
      </c>
      <c r="W31" s="8">
        <v>28160106</v>
      </c>
      <c r="X31" s="8">
        <v>31632298</v>
      </c>
      <c r="Y31" s="8">
        <v>-3472192</v>
      </c>
      <c r="Z31" s="2">
        <v>-10.976730176226843</v>
      </c>
      <c r="AA31" s="6">
        <v>31632298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2429850</v>
      </c>
      <c r="G33" s="8">
        <v>139086</v>
      </c>
      <c r="H33" s="8">
        <v>69598</v>
      </c>
      <c r="I33" s="8">
        <v>92860</v>
      </c>
      <c r="J33" s="8">
        <v>301544</v>
      </c>
      <c r="K33" s="8">
        <v>121814</v>
      </c>
      <c r="L33" s="8">
        <v>156488</v>
      </c>
      <c r="M33" s="8">
        <v>69110</v>
      </c>
      <c r="N33" s="8">
        <v>347412</v>
      </c>
      <c r="O33" s="8">
        <v>82932</v>
      </c>
      <c r="P33" s="8">
        <v>74804</v>
      </c>
      <c r="Q33" s="8">
        <v>27287</v>
      </c>
      <c r="R33" s="8">
        <v>185023</v>
      </c>
      <c r="S33" s="8">
        <v>175479</v>
      </c>
      <c r="T33" s="8">
        <v>39521</v>
      </c>
      <c r="U33" s="8">
        <v>343917</v>
      </c>
      <c r="V33" s="8">
        <v>558917</v>
      </c>
      <c r="W33" s="8">
        <v>1392896</v>
      </c>
      <c r="X33" s="8">
        <v>2429850</v>
      </c>
      <c r="Y33" s="8">
        <v>-1036954</v>
      </c>
      <c r="Z33" s="2">
        <v>-42.675638413893864</v>
      </c>
      <c r="AA33" s="6">
        <v>2429850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4730445</v>
      </c>
      <c r="Y34" s="8">
        <v>-4730445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141067367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7937640</v>
      </c>
      <c r="L35" s="35">
        <f t="shared" si="1"/>
        <v>9279341</v>
      </c>
      <c r="M35" s="35">
        <f t="shared" si="1"/>
        <v>11620651</v>
      </c>
      <c r="N35" s="35">
        <f t="shared" si="1"/>
        <v>28837632</v>
      </c>
      <c r="O35" s="35">
        <f t="shared" si="1"/>
        <v>7177567</v>
      </c>
      <c r="P35" s="35">
        <f t="shared" si="1"/>
        <v>1767890</v>
      </c>
      <c r="Q35" s="35">
        <f t="shared" si="1"/>
        <v>9008601</v>
      </c>
      <c r="R35" s="35">
        <f t="shared" si="1"/>
        <v>17954058</v>
      </c>
      <c r="S35" s="35">
        <f t="shared" si="1"/>
        <v>11213645</v>
      </c>
      <c r="T35" s="35">
        <f t="shared" si="1"/>
        <v>10221932</v>
      </c>
      <c r="U35" s="35">
        <f t="shared" si="1"/>
        <v>29266458</v>
      </c>
      <c r="V35" s="35">
        <f t="shared" si="1"/>
        <v>50702035</v>
      </c>
      <c r="W35" s="35">
        <f t="shared" si="1"/>
        <v>120000272</v>
      </c>
      <c r="X35" s="35">
        <f t="shared" si="1"/>
        <v>141067367</v>
      </c>
      <c r="Y35" s="35">
        <f t="shared" si="1"/>
        <v>-21067095</v>
      </c>
      <c r="Z35" s="36">
        <f>+IF(X35&lt;&gt;0,+(Y35/X35)*100,0)</f>
        <v>-14.934066927044864</v>
      </c>
      <c r="AA35" s="33">
        <f>SUM(AA24:AA34)</f>
        <v>141067367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20870192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578664</v>
      </c>
      <c r="L37" s="48">
        <f t="shared" si="2"/>
        <v>-648599</v>
      </c>
      <c r="M37" s="48">
        <f t="shared" si="2"/>
        <v>10181628</v>
      </c>
      <c r="N37" s="48">
        <f t="shared" si="2"/>
        <v>10111693</v>
      </c>
      <c r="O37" s="48">
        <f t="shared" si="2"/>
        <v>139028</v>
      </c>
      <c r="P37" s="48">
        <f t="shared" si="2"/>
        <v>7234380</v>
      </c>
      <c r="Q37" s="48">
        <f t="shared" si="2"/>
        <v>8076141</v>
      </c>
      <c r="R37" s="48">
        <f t="shared" si="2"/>
        <v>15449549</v>
      </c>
      <c r="S37" s="48">
        <f t="shared" si="2"/>
        <v>-2532183</v>
      </c>
      <c r="T37" s="48">
        <f t="shared" si="2"/>
        <v>-3666121</v>
      </c>
      <c r="U37" s="48">
        <f t="shared" si="2"/>
        <v>-20472816</v>
      </c>
      <c r="V37" s="48">
        <f t="shared" si="2"/>
        <v>-26671120</v>
      </c>
      <c r="W37" s="48">
        <f t="shared" si="2"/>
        <v>19383716</v>
      </c>
      <c r="X37" s="48">
        <f>IF(F21=F35,0,X21-X35)</f>
        <v>20870192</v>
      </c>
      <c r="Y37" s="48">
        <f t="shared" si="2"/>
        <v>-1486476</v>
      </c>
      <c r="Z37" s="49">
        <f>+IF(X37&lt;&gt;0,+(Y37/X37)*100,0)</f>
        <v>-7.1224835880762383</v>
      </c>
      <c r="AA37" s="46">
        <f>+AA21-AA35</f>
        <v>20870192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>
        <v>14078887</v>
      </c>
      <c r="L38" s="8">
        <v>5815687</v>
      </c>
      <c r="M38" s="8">
        <v>12275523</v>
      </c>
      <c r="N38" s="8">
        <v>32170097</v>
      </c>
      <c r="O38" s="8">
        <v>2077737</v>
      </c>
      <c r="P38" s="8"/>
      <c r="Q38" s="8">
        <v>14545553</v>
      </c>
      <c r="R38" s="8">
        <v>16623290</v>
      </c>
      <c r="S38" s="8">
        <v>10519671</v>
      </c>
      <c r="T38" s="8">
        <v>12279611</v>
      </c>
      <c r="U38" s="8">
        <v>17221020</v>
      </c>
      <c r="V38" s="8">
        <v>40020302</v>
      </c>
      <c r="W38" s="8">
        <v>92648842</v>
      </c>
      <c r="X38" s="8">
        <v>92437323</v>
      </c>
      <c r="Y38" s="8">
        <v>211519</v>
      </c>
      <c r="Z38" s="2">
        <v>0.22882423801909541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>
        <v>169262</v>
      </c>
      <c r="P39" s="26">
        <v>19168</v>
      </c>
      <c r="Q39" s="26">
        <v>33336</v>
      </c>
      <c r="R39" s="26">
        <v>221766</v>
      </c>
      <c r="S39" s="26">
        <v>9167</v>
      </c>
      <c r="T39" s="26">
        <v>228349</v>
      </c>
      <c r="U39" s="26">
        <v>136038</v>
      </c>
      <c r="V39" s="26">
        <v>373554</v>
      </c>
      <c r="W39" s="26">
        <v>2072223</v>
      </c>
      <c r="X39" s="26">
        <v>1345027</v>
      </c>
      <c r="Y39" s="26">
        <v>727196</v>
      </c>
      <c r="Z39" s="27">
        <v>54.065531769994216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114652542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14941737</v>
      </c>
      <c r="L41" s="58">
        <f t="shared" si="3"/>
        <v>6067924</v>
      </c>
      <c r="M41" s="58">
        <f t="shared" si="3"/>
        <v>22461101</v>
      </c>
      <c r="N41" s="58">
        <f t="shared" si="3"/>
        <v>43470762</v>
      </c>
      <c r="O41" s="58">
        <f t="shared" si="3"/>
        <v>2386027</v>
      </c>
      <c r="P41" s="58">
        <f t="shared" si="3"/>
        <v>7253548</v>
      </c>
      <c r="Q41" s="58">
        <f t="shared" si="3"/>
        <v>22655030</v>
      </c>
      <c r="R41" s="58">
        <f t="shared" si="3"/>
        <v>32294605</v>
      </c>
      <c r="S41" s="58">
        <f t="shared" si="3"/>
        <v>7996655</v>
      </c>
      <c r="T41" s="58">
        <f t="shared" si="3"/>
        <v>8841839</v>
      </c>
      <c r="U41" s="58">
        <f t="shared" si="3"/>
        <v>-3115758</v>
      </c>
      <c r="V41" s="58">
        <f t="shared" si="3"/>
        <v>13722736</v>
      </c>
      <c r="W41" s="58">
        <f t="shared" si="3"/>
        <v>114104781</v>
      </c>
      <c r="X41" s="58">
        <f t="shared" si="3"/>
        <v>114652542</v>
      </c>
      <c r="Y41" s="58">
        <f t="shared" si="3"/>
        <v>-547761</v>
      </c>
      <c r="Z41" s="59">
        <f>+IF(X41&lt;&gt;0,+(Y41/X41)*100,0)</f>
        <v>-0.47775739677886947</v>
      </c>
      <c r="AA41" s="56">
        <f>SUM(AA37:AA40)</f>
        <v>114652542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114652542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14941737</v>
      </c>
      <c r="L43" s="66">
        <f t="shared" si="4"/>
        <v>6067924</v>
      </c>
      <c r="M43" s="66">
        <f t="shared" si="4"/>
        <v>22461101</v>
      </c>
      <c r="N43" s="66">
        <f t="shared" si="4"/>
        <v>43470762</v>
      </c>
      <c r="O43" s="66">
        <f t="shared" si="4"/>
        <v>2386027</v>
      </c>
      <c r="P43" s="66">
        <f t="shared" si="4"/>
        <v>7253548</v>
      </c>
      <c r="Q43" s="66">
        <f t="shared" si="4"/>
        <v>22655030</v>
      </c>
      <c r="R43" s="66">
        <f t="shared" si="4"/>
        <v>32294605</v>
      </c>
      <c r="S43" s="66">
        <f t="shared" si="4"/>
        <v>7996655</v>
      </c>
      <c r="T43" s="66">
        <f t="shared" si="4"/>
        <v>8841839</v>
      </c>
      <c r="U43" s="66">
        <f t="shared" si="4"/>
        <v>-3115758</v>
      </c>
      <c r="V43" s="66">
        <f t="shared" si="4"/>
        <v>13722736</v>
      </c>
      <c r="W43" s="66">
        <f t="shared" si="4"/>
        <v>114104781</v>
      </c>
      <c r="X43" s="66">
        <f t="shared" si="4"/>
        <v>114652542</v>
      </c>
      <c r="Y43" s="66">
        <f t="shared" si="4"/>
        <v>-547761</v>
      </c>
      <c r="Z43" s="67">
        <f>+IF(X43&lt;&gt;0,+(Y43/X43)*100,0)</f>
        <v>-0.47775739677886947</v>
      </c>
      <c r="AA43" s="64">
        <f>+AA41-AA42</f>
        <v>114652542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114652542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14941737</v>
      </c>
      <c r="L45" s="58">
        <f t="shared" si="5"/>
        <v>6067924</v>
      </c>
      <c r="M45" s="58">
        <f t="shared" si="5"/>
        <v>22461101</v>
      </c>
      <c r="N45" s="58">
        <f t="shared" si="5"/>
        <v>43470762</v>
      </c>
      <c r="O45" s="58">
        <f t="shared" si="5"/>
        <v>2386027</v>
      </c>
      <c r="P45" s="58">
        <f t="shared" si="5"/>
        <v>7253548</v>
      </c>
      <c r="Q45" s="58">
        <f t="shared" si="5"/>
        <v>22655030</v>
      </c>
      <c r="R45" s="58">
        <f t="shared" si="5"/>
        <v>32294605</v>
      </c>
      <c r="S45" s="58">
        <f t="shared" si="5"/>
        <v>7996655</v>
      </c>
      <c r="T45" s="58">
        <f t="shared" si="5"/>
        <v>8841839</v>
      </c>
      <c r="U45" s="58">
        <f t="shared" si="5"/>
        <v>-3115758</v>
      </c>
      <c r="V45" s="58">
        <f t="shared" si="5"/>
        <v>13722736</v>
      </c>
      <c r="W45" s="58">
        <f t="shared" si="5"/>
        <v>114104781</v>
      </c>
      <c r="X45" s="58">
        <f t="shared" si="5"/>
        <v>114652542</v>
      </c>
      <c r="Y45" s="58">
        <f t="shared" si="5"/>
        <v>-547761</v>
      </c>
      <c r="Z45" s="59">
        <f>+IF(X45&lt;&gt;0,+(Y45/X45)*100,0)</f>
        <v>-0.47775739677886947</v>
      </c>
      <c r="AA45" s="56">
        <f>SUM(AA43:AA44)</f>
        <v>114652542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114652542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14941737</v>
      </c>
      <c r="L47" s="74">
        <f t="shared" si="6"/>
        <v>6067924</v>
      </c>
      <c r="M47" s="73">
        <f t="shared" si="6"/>
        <v>22461101</v>
      </c>
      <c r="N47" s="73">
        <f t="shared" si="6"/>
        <v>43470762</v>
      </c>
      <c r="O47" s="74">
        <f t="shared" si="6"/>
        <v>2386027</v>
      </c>
      <c r="P47" s="74">
        <f t="shared" si="6"/>
        <v>7253548</v>
      </c>
      <c r="Q47" s="74">
        <f t="shared" si="6"/>
        <v>22655030</v>
      </c>
      <c r="R47" s="74">
        <f t="shared" si="6"/>
        <v>32294605</v>
      </c>
      <c r="S47" s="74">
        <f t="shared" si="6"/>
        <v>7996655</v>
      </c>
      <c r="T47" s="73">
        <f t="shared" si="6"/>
        <v>8841839</v>
      </c>
      <c r="U47" s="73">
        <f t="shared" si="6"/>
        <v>-3115758</v>
      </c>
      <c r="V47" s="74">
        <f t="shared" si="6"/>
        <v>13722736</v>
      </c>
      <c r="W47" s="74">
        <f t="shared" si="6"/>
        <v>114104781</v>
      </c>
      <c r="X47" s="74">
        <f t="shared" si="6"/>
        <v>114652542</v>
      </c>
      <c r="Y47" s="74">
        <f t="shared" si="6"/>
        <v>-547761</v>
      </c>
      <c r="Z47" s="75">
        <f>+IF(X47&lt;&gt;0,+(Y47/X47)*100,0)</f>
        <v>-0.47775739677886947</v>
      </c>
      <c r="AA47" s="76">
        <f>SUM(AA45:AA46)</f>
        <v>114652542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19134901</v>
      </c>
      <c r="D7" s="6">
        <v>18512076</v>
      </c>
      <c r="E7" s="7">
        <v>20218764</v>
      </c>
      <c r="F7" s="8">
        <v>20218764</v>
      </c>
      <c r="G7" s="8">
        <v>1384572</v>
      </c>
      <c r="H7" s="8">
        <v>1478711</v>
      </c>
      <c r="I7" s="8">
        <v>1391033</v>
      </c>
      <c r="J7" s="8">
        <v>4254316</v>
      </c>
      <c r="K7" s="8">
        <v>1472177</v>
      </c>
      <c r="L7" s="8">
        <v>1443703</v>
      </c>
      <c r="M7" s="8">
        <v>1336896</v>
      </c>
      <c r="N7" s="8">
        <v>4252776</v>
      </c>
      <c r="O7" s="8">
        <v>1387324</v>
      </c>
      <c r="P7" s="8">
        <v>1326102</v>
      </c>
      <c r="Q7" s="8">
        <v>1392087</v>
      </c>
      <c r="R7" s="8">
        <v>4105513</v>
      </c>
      <c r="S7" s="8">
        <v>1378057</v>
      </c>
      <c r="T7" s="8">
        <v>1425540</v>
      </c>
      <c r="U7" s="8">
        <v>3095873</v>
      </c>
      <c r="V7" s="8">
        <v>5899470</v>
      </c>
      <c r="W7" s="8">
        <v>18512075</v>
      </c>
      <c r="X7" s="8">
        <v>20218764</v>
      </c>
      <c r="Y7" s="8">
        <v>-1706689</v>
      </c>
      <c r="Z7" s="2">
        <v>-8.4411144024431959</v>
      </c>
      <c r="AA7" s="6">
        <v>20218764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19134901</v>
      </c>
      <c r="D21" s="33">
        <f t="shared" si="0"/>
        <v>18512076</v>
      </c>
      <c r="E21" s="34">
        <f t="shared" si="0"/>
        <v>20218764</v>
      </c>
      <c r="F21" s="35">
        <f t="shared" si="0"/>
        <v>20218764</v>
      </c>
      <c r="G21" s="35">
        <f t="shared" si="0"/>
        <v>1384572</v>
      </c>
      <c r="H21" s="35">
        <f t="shared" si="0"/>
        <v>1478711</v>
      </c>
      <c r="I21" s="35">
        <f t="shared" si="0"/>
        <v>1391033</v>
      </c>
      <c r="J21" s="35">
        <f t="shared" si="0"/>
        <v>4254316</v>
      </c>
      <c r="K21" s="35">
        <f t="shared" si="0"/>
        <v>1472177</v>
      </c>
      <c r="L21" s="35">
        <f t="shared" si="0"/>
        <v>1443703</v>
      </c>
      <c r="M21" s="35">
        <f t="shared" si="0"/>
        <v>1336896</v>
      </c>
      <c r="N21" s="35">
        <f t="shared" si="0"/>
        <v>4252776</v>
      </c>
      <c r="O21" s="35">
        <f t="shared" si="0"/>
        <v>1387324</v>
      </c>
      <c r="P21" s="35">
        <f t="shared" si="0"/>
        <v>1326102</v>
      </c>
      <c r="Q21" s="35">
        <f t="shared" si="0"/>
        <v>1392087</v>
      </c>
      <c r="R21" s="35">
        <f t="shared" si="0"/>
        <v>4105513</v>
      </c>
      <c r="S21" s="35">
        <f t="shared" si="0"/>
        <v>1378057</v>
      </c>
      <c r="T21" s="35">
        <f t="shared" si="0"/>
        <v>1425540</v>
      </c>
      <c r="U21" s="35">
        <f t="shared" si="0"/>
        <v>3095873</v>
      </c>
      <c r="V21" s="35">
        <f t="shared" si="0"/>
        <v>5899470</v>
      </c>
      <c r="W21" s="35">
        <f t="shared" si="0"/>
        <v>18512075</v>
      </c>
      <c r="X21" s="35">
        <f t="shared" si="0"/>
        <v>20218764</v>
      </c>
      <c r="Y21" s="35">
        <f t="shared" si="0"/>
        <v>-1706689</v>
      </c>
      <c r="Z21" s="36">
        <f>+IF(X21&lt;&gt;0,+(Y21/X21)*100,0)</f>
        <v>-8.4411144024431959</v>
      </c>
      <c r="AA21" s="33">
        <f>SUM(AA5:AA20)</f>
        <v>20218764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5452566</v>
      </c>
      <c r="D24" s="6">
        <v>4519237</v>
      </c>
      <c r="E24" s="7">
        <v>5836764</v>
      </c>
      <c r="F24" s="8">
        <v>5836764</v>
      </c>
      <c r="G24" s="8">
        <v>368426</v>
      </c>
      <c r="H24" s="8">
        <v>816952</v>
      </c>
      <c r="I24" s="8">
        <v>855859</v>
      </c>
      <c r="J24" s="8">
        <v>2041237</v>
      </c>
      <c r="K24" s="8">
        <v>475984</v>
      </c>
      <c r="L24" s="8">
        <v>69260</v>
      </c>
      <c r="M24" s="8">
        <v>854526</v>
      </c>
      <c r="N24" s="8">
        <v>1399770</v>
      </c>
      <c r="O24" s="8">
        <v>272041</v>
      </c>
      <c r="P24" s="8">
        <v>31264</v>
      </c>
      <c r="Q24" s="8">
        <v>682233</v>
      </c>
      <c r="R24" s="8">
        <v>985538</v>
      </c>
      <c r="S24" s="8">
        <v>92413</v>
      </c>
      <c r="T24" s="8"/>
      <c r="U24" s="8">
        <v>278</v>
      </c>
      <c r="V24" s="8">
        <v>92691</v>
      </c>
      <c r="W24" s="8">
        <v>4519236</v>
      </c>
      <c r="X24" s="8">
        <v>5836764</v>
      </c>
      <c r="Y24" s="8">
        <v>-1317528</v>
      </c>
      <c r="Z24" s="2">
        <v>-22.572918829680283</v>
      </c>
      <c r="AA24" s="6">
        <v>5836764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12732888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6039414</v>
      </c>
      <c r="D30" s="6">
        <v>5812987</v>
      </c>
      <c r="E30" s="7">
        <v>6286260</v>
      </c>
      <c r="F30" s="8">
        <v>7286260</v>
      </c>
      <c r="G30" s="8"/>
      <c r="H30" s="8">
        <v>631204</v>
      </c>
      <c r="I30" s="8">
        <v>649396</v>
      </c>
      <c r="J30" s="8">
        <v>1280600</v>
      </c>
      <c r="K30" s="8">
        <v>101249</v>
      </c>
      <c r="L30" s="8">
        <v>28356</v>
      </c>
      <c r="M30" s="8">
        <v>105483</v>
      </c>
      <c r="N30" s="8">
        <v>235088</v>
      </c>
      <c r="O30" s="8">
        <v>511326</v>
      </c>
      <c r="P30" s="8">
        <v>184908</v>
      </c>
      <c r="Q30" s="8">
        <v>751614</v>
      </c>
      <c r="R30" s="8">
        <v>1447848</v>
      </c>
      <c r="S30" s="8">
        <v>10574</v>
      </c>
      <c r="T30" s="8">
        <v>531246</v>
      </c>
      <c r="U30" s="8">
        <v>2307632</v>
      </c>
      <c r="V30" s="8">
        <v>2849452</v>
      </c>
      <c r="W30" s="8">
        <v>5812988</v>
      </c>
      <c r="X30" s="8">
        <v>7286260</v>
      </c>
      <c r="Y30" s="8">
        <v>-1473272</v>
      </c>
      <c r="Z30" s="2">
        <v>-20.219865884555315</v>
      </c>
      <c r="AA30" s="6">
        <v>7286260</v>
      </c>
    </row>
    <row r="31" spans="1:27" ht="13.5" x14ac:dyDescent="0.25">
      <c r="A31" s="25" t="s">
        <v>57</v>
      </c>
      <c r="B31" s="24" t="s">
        <v>32</v>
      </c>
      <c r="C31" s="6">
        <v>783434</v>
      </c>
      <c r="D31" s="6">
        <v>3855129</v>
      </c>
      <c r="E31" s="7">
        <v>4836000</v>
      </c>
      <c r="F31" s="8">
        <v>4517996</v>
      </c>
      <c r="G31" s="8"/>
      <c r="H31" s="8"/>
      <c r="I31" s="8">
        <v>642969</v>
      </c>
      <c r="J31" s="8">
        <v>642969</v>
      </c>
      <c r="K31" s="8"/>
      <c r="L31" s="8"/>
      <c r="M31" s="8">
        <v>652730</v>
      </c>
      <c r="N31" s="8">
        <v>652730</v>
      </c>
      <c r="O31" s="8">
        <v>876517</v>
      </c>
      <c r="P31" s="8">
        <v>3214</v>
      </c>
      <c r="Q31" s="8"/>
      <c r="R31" s="8">
        <v>879731</v>
      </c>
      <c r="S31" s="8">
        <v>165735</v>
      </c>
      <c r="T31" s="8"/>
      <c r="U31" s="8">
        <v>1513964</v>
      </c>
      <c r="V31" s="8">
        <v>1679699</v>
      </c>
      <c r="W31" s="8">
        <v>3855129</v>
      </c>
      <c r="X31" s="8">
        <v>4517996</v>
      </c>
      <c r="Y31" s="8">
        <v>-662867</v>
      </c>
      <c r="Z31" s="2">
        <v>-14.671704003279329</v>
      </c>
      <c r="AA31" s="6">
        <v>4517996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370091</v>
      </c>
      <c r="D33" s="6">
        <v>388529</v>
      </c>
      <c r="E33" s="7">
        <v>1020252</v>
      </c>
      <c r="F33" s="8">
        <v>1968004</v>
      </c>
      <c r="G33" s="8"/>
      <c r="H33" s="8"/>
      <c r="I33" s="8"/>
      <c r="J33" s="8"/>
      <c r="K33" s="8"/>
      <c r="L33" s="8"/>
      <c r="M33" s="8">
        <v>144804</v>
      </c>
      <c r="N33" s="8">
        <v>144804</v>
      </c>
      <c r="O33" s="8">
        <v>108132</v>
      </c>
      <c r="P33" s="8"/>
      <c r="Q33" s="8"/>
      <c r="R33" s="8">
        <v>108132</v>
      </c>
      <c r="S33" s="8"/>
      <c r="T33" s="8">
        <v>104150</v>
      </c>
      <c r="U33" s="8">
        <v>31445</v>
      </c>
      <c r="V33" s="8">
        <v>135595</v>
      </c>
      <c r="W33" s="8">
        <v>388531</v>
      </c>
      <c r="X33" s="8">
        <v>1968004</v>
      </c>
      <c r="Y33" s="8">
        <v>-1579473</v>
      </c>
      <c r="Z33" s="2">
        <v>-80.257611265017758</v>
      </c>
      <c r="AA33" s="6">
        <v>1968004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25378393</v>
      </c>
      <c r="D35" s="33">
        <f>SUM(D24:D34)</f>
        <v>14575882</v>
      </c>
      <c r="E35" s="34">
        <f t="shared" si="1"/>
        <v>17979276</v>
      </c>
      <c r="F35" s="35">
        <f t="shared" si="1"/>
        <v>19609024</v>
      </c>
      <c r="G35" s="35">
        <f t="shared" si="1"/>
        <v>368426</v>
      </c>
      <c r="H35" s="35">
        <f t="shared" si="1"/>
        <v>1448156</v>
      </c>
      <c r="I35" s="35">
        <f t="shared" si="1"/>
        <v>2148224</v>
      </c>
      <c r="J35" s="35">
        <f t="shared" si="1"/>
        <v>3964806</v>
      </c>
      <c r="K35" s="35">
        <f t="shared" si="1"/>
        <v>577233</v>
      </c>
      <c r="L35" s="35">
        <f t="shared" si="1"/>
        <v>97616</v>
      </c>
      <c r="M35" s="35">
        <f t="shared" si="1"/>
        <v>1757543</v>
      </c>
      <c r="N35" s="35">
        <f t="shared" si="1"/>
        <v>2432392</v>
      </c>
      <c r="O35" s="35">
        <f t="shared" si="1"/>
        <v>1768016</v>
      </c>
      <c r="P35" s="35">
        <f t="shared" si="1"/>
        <v>219386</v>
      </c>
      <c r="Q35" s="35">
        <f t="shared" si="1"/>
        <v>1433847</v>
      </c>
      <c r="R35" s="35">
        <f t="shared" si="1"/>
        <v>3421249</v>
      </c>
      <c r="S35" s="35">
        <f t="shared" si="1"/>
        <v>268722</v>
      </c>
      <c r="T35" s="35">
        <f t="shared" si="1"/>
        <v>635396</v>
      </c>
      <c r="U35" s="35">
        <f t="shared" si="1"/>
        <v>3853319</v>
      </c>
      <c r="V35" s="35">
        <f t="shared" si="1"/>
        <v>4757437</v>
      </c>
      <c r="W35" s="35">
        <f t="shared" si="1"/>
        <v>14575884</v>
      </c>
      <c r="X35" s="35">
        <f t="shared" si="1"/>
        <v>19609024</v>
      </c>
      <c r="Y35" s="35">
        <f t="shared" si="1"/>
        <v>-5033140</v>
      </c>
      <c r="Z35" s="36">
        <f>+IF(X35&lt;&gt;0,+(Y35/X35)*100,0)</f>
        <v>-25.667468202394979</v>
      </c>
      <c r="AA35" s="33">
        <f>SUM(AA24:AA34)</f>
        <v>19609024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-6243492</v>
      </c>
      <c r="D37" s="46">
        <f>+D21-D35</f>
        <v>3936194</v>
      </c>
      <c r="E37" s="47">
        <f t="shared" si="2"/>
        <v>2239488</v>
      </c>
      <c r="F37" s="48">
        <f t="shared" si="2"/>
        <v>609740</v>
      </c>
      <c r="G37" s="48">
        <f t="shared" si="2"/>
        <v>1016146</v>
      </c>
      <c r="H37" s="48">
        <f t="shared" si="2"/>
        <v>30555</v>
      </c>
      <c r="I37" s="48">
        <f t="shared" si="2"/>
        <v>-757191</v>
      </c>
      <c r="J37" s="48">
        <f t="shared" si="2"/>
        <v>289510</v>
      </c>
      <c r="K37" s="48">
        <f t="shared" si="2"/>
        <v>894944</v>
      </c>
      <c r="L37" s="48">
        <f t="shared" si="2"/>
        <v>1346087</v>
      </c>
      <c r="M37" s="48">
        <f t="shared" si="2"/>
        <v>-420647</v>
      </c>
      <c r="N37" s="48">
        <f t="shared" si="2"/>
        <v>1820384</v>
      </c>
      <c r="O37" s="48">
        <f t="shared" si="2"/>
        <v>-380692</v>
      </c>
      <c r="P37" s="48">
        <f t="shared" si="2"/>
        <v>1106716</v>
      </c>
      <c r="Q37" s="48">
        <f t="shared" si="2"/>
        <v>-41760</v>
      </c>
      <c r="R37" s="48">
        <f t="shared" si="2"/>
        <v>684264</v>
      </c>
      <c r="S37" s="48">
        <f t="shared" si="2"/>
        <v>1109335</v>
      </c>
      <c r="T37" s="48">
        <f t="shared" si="2"/>
        <v>790144</v>
      </c>
      <c r="U37" s="48">
        <f t="shared" si="2"/>
        <v>-757446</v>
      </c>
      <c r="V37" s="48">
        <f t="shared" si="2"/>
        <v>1142033</v>
      </c>
      <c r="W37" s="48">
        <f t="shared" si="2"/>
        <v>3936191</v>
      </c>
      <c r="X37" s="48">
        <f>IF(F21=F35,0,X21-X35)</f>
        <v>609740</v>
      </c>
      <c r="Y37" s="48">
        <f t="shared" si="2"/>
        <v>3326451</v>
      </c>
      <c r="Z37" s="49">
        <f>+IF(X37&lt;&gt;0,+(Y37/X37)*100,0)</f>
        <v>545.55236658247782</v>
      </c>
      <c r="AA37" s="46">
        <f>+AA21-AA35</f>
        <v>609740</v>
      </c>
    </row>
    <row r="38" spans="1:27" ht="23.1" customHeight="1" x14ac:dyDescent="0.25">
      <c r="A38" s="50" t="s">
        <v>62</v>
      </c>
      <c r="B38" s="29" t="s">
        <v>32</v>
      </c>
      <c r="C38" s="6">
        <v>29007015</v>
      </c>
      <c r="D38" s="6">
        <v>21125009</v>
      </c>
      <c r="E38" s="7">
        <v>20000004</v>
      </c>
      <c r="F38" s="8">
        <v>20000004</v>
      </c>
      <c r="G38" s="8"/>
      <c r="H38" s="8">
        <v>6000000</v>
      </c>
      <c r="I38" s="8"/>
      <c r="J38" s="8">
        <v>6000000</v>
      </c>
      <c r="K38" s="8">
        <v>-6685970</v>
      </c>
      <c r="L38" s="8"/>
      <c r="M38" s="8"/>
      <c r="N38" s="8">
        <v>-6685970</v>
      </c>
      <c r="O38" s="8"/>
      <c r="P38" s="8"/>
      <c r="Q38" s="8"/>
      <c r="R38" s="8"/>
      <c r="S38" s="8"/>
      <c r="T38" s="8"/>
      <c r="U38" s="8">
        <v>685970</v>
      </c>
      <c r="V38" s="8">
        <v>685970</v>
      </c>
      <c r="W38" s="8"/>
      <c r="X38" s="8">
        <v>20000004</v>
      </c>
      <c r="Y38" s="8">
        <v>-20000004</v>
      </c>
      <c r="Z38" s="2">
        <v>-100</v>
      </c>
      <c r="AA38" s="6">
        <v>20000004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22763523</v>
      </c>
      <c r="D41" s="56">
        <f>SUM(D37:D40)</f>
        <v>25061203</v>
      </c>
      <c r="E41" s="57">
        <f t="shared" si="3"/>
        <v>22239492</v>
      </c>
      <c r="F41" s="58">
        <f t="shared" si="3"/>
        <v>20609744</v>
      </c>
      <c r="G41" s="58">
        <f t="shared" si="3"/>
        <v>1016146</v>
      </c>
      <c r="H41" s="58">
        <f t="shared" si="3"/>
        <v>6030555</v>
      </c>
      <c r="I41" s="58">
        <f t="shared" si="3"/>
        <v>-757191</v>
      </c>
      <c r="J41" s="58">
        <f t="shared" si="3"/>
        <v>6289510</v>
      </c>
      <c r="K41" s="58">
        <f t="shared" si="3"/>
        <v>-5791026</v>
      </c>
      <c r="L41" s="58">
        <f t="shared" si="3"/>
        <v>1346087</v>
      </c>
      <c r="M41" s="58">
        <f t="shared" si="3"/>
        <v>-420647</v>
      </c>
      <c r="N41" s="58">
        <f t="shared" si="3"/>
        <v>-4865586</v>
      </c>
      <c r="O41" s="58">
        <f t="shared" si="3"/>
        <v>-380692</v>
      </c>
      <c r="P41" s="58">
        <f t="shared" si="3"/>
        <v>1106716</v>
      </c>
      <c r="Q41" s="58">
        <f t="shared" si="3"/>
        <v>-41760</v>
      </c>
      <c r="R41" s="58">
        <f t="shared" si="3"/>
        <v>684264</v>
      </c>
      <c r="S41" s="58">
        <f t="shared" si="3"/>
        <v>1109335</v>
      </c>
      <c r="T41" s="58">
        <f t="shared" si="3"/>
        <v>790144</v>
      </c>
      <c r="U41" s="58">
        <f t="shared" si="3"/>
        <v>-71476</v>
      </c>
      <c r="V41" s="58">
        <f t="shared" si="3"/>
        <v>1828003</v>
      </c>
      <c r="W41" s="58">
        <f t="shared" si="3"/>
        <v>3936191</v>
      </c>
      <c r="X41" s="58">
        <f t="shared" si="3"/>
        <v>20609744</v>
      </c>
      <c r="Y41" s="58">
        <f t="shared" si="3"/>
        <v>-16673553</v>
      </c>
      <c r="Z41" s="59">
        <f>+IF(X41&lt;&gt;0,+(Y41/X41)*100,0)</f>
        <v>-80.901310564556255</v>
      </c>
      <c r="AA41" s="56">
        <f>SUM(AA37:AA40)</f>
        <v>20609744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22763523</v>
      </c>
      <c r="D43" s="64">
        <f>+D41-D42</f>
        <v>25061203</v>
      </c>
      <c r="E43" s="65">
        <f t="shared" si="4"/>
        <v>22239492</v>
      </c>
      <c r="F43" s="66">
        <f t="shared" si="4"/>
        <v>20609744</v>
      </c>
      <c r="G43" s="66">
        <f t="shared" si="4"/>
        <v>1016146</v>
      </c>
      <c r="H43" s="66">
        <f t="shared" si="4"/>
        <v>6030555</v>
      </c>
      <c r="I43" s="66">
        <f t="shared" si="4"/>
        <v>-757191</v>
      </c>
      <c r="J43" s="66">
        <f t="shared" si="4"/>
        <v>6289510</v>
      </c>
      <c r="K43" s="66">
        <f t="shared" si="4"/>
        <v>-5791026</v>
      </c>
      <c r="L43" s="66">
        <f t="shared" si="4"/>
        <v>1346087</v>
      </c>
      <c r="M43" s="66">
        <f t="shared" si="4"/>
        <v>-420647</v>
      </c>
      <c r="N43" s="66">
        <f t="shared" si="4"/>
        <v>-4865586</v>
      </c>
      <c r="O43" s="66">
        <f t="shared" si="4"/>
        <v>-380692</v>
      </c>
      <c r="P43" s="66">
        <f t="shared" si="4"/>
        <v>1106716</v>
      </c>
      <c r="Q43" s="66">
        <f t="shared" si="4"/>
        <v>-41760</v>
      </c>
      <c r="R43" s="66">
        <f t="shared" si="4"/>
        <v>684264</v>
      </c>
      <c r="S43" s="66">
        <f t="shared" si="4"/>
        <v>1109335</v>
      </c>
      <c r="T43" s="66">
        <f t="shared" si="4"/>
        <v>790144</v>
      </c>
      <c r="U43" s="66">
        <f t="shared" si="4"/>
        <v>-71476</v>
      </c>
      <c r="V43" s="66">
        <f t="shared" si="4"/>
        <v>1828003</v>
      </c>
      <c r="W43" s="66">
        <f t="shared" si="4"/>
        <v>3936191</v>
      </c>
      <c r="X43" s="66">
        <f t="shared" si="4"/>
        <v>20609744</v>
      </c>
      <c r="Y43" s="66">
        <f t="shared" si="4"/>
        <v>-16673553</v>
      </c>
      <c r="Z43" s="67">
        <f>+IF(X43&lt;&gt;0,+(Y43/X43)*100,0)</f>
        <v>-80.901310564556255</v>
      </c>
      <c r="AA43" s="64">
        <f>+AA41-AA42</f>
        <v>20609744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22763523</v>
      </c>
      <c r="D45" s="56">
        <f>SUM(D43:D44)</f>
        <v>25061203</v>
      </c>
      <c r="E45" s="57">
        <f t="shared" si="5"/>
        <v>22239492</v>
      </c>
      <c r="F45" s="58">
        <f t="shared" si="5"/>
        <v>20609744</v>
      </c>
      <c r="G45" s="58">
        <f t="shared" si="5"/>
        <v>1016146</v>
      </c>
      <c r="H45" s="58">
        <f t="shared" si="5"/>
        <v>6030555</v>
      </c>
      <c r="I45" s="58">
        <f t="shared" si="5"/>
        <v>-757191</v>
      </c>
      <c r="J45" s="58">
        <f t="shared" si="5"/>
        <v>6289510</v>
      </c>
      <c r="K45" s="58">
        <f t="shared" si="5"/>
        <v>-5791026</v>
      </c>
      <c r="L45" s="58">
        <f t="shared" si="5"/>
        <v>1346087</v>
      </c>
      <c r="M45" s="58">
        <f t="shared" si="5"/>
        <v>-420647</v>
      </c>
      <c r="N45" s="58">
        <f t="shared" si="5"/>
        <v>-4865586</v>
      </c>
      <c r="O45" s="58">
        <f t="shared" si="5"/>
        <v>-380692</v>
      </c>
      <c r="P45" s="58">
        <f t="shared" si="5"/>
        <v>1106716</v>
      </c>
      <c r="Q45" s="58">
        <f t="shared" si="5"/>
        <v>-41760</v>
      </c>
      <c r="R45" s="58">
        <f t="shared" si="5"/>
        <v>684264</v>
      </c>
      <c r="S45" s="58">
        <f t="shared" si="5"/>
        <v>1109335</v>
      </c>
      <c r="T45" s="58">
        <f t="shared" si="5"/>
        <v>790144</v>
      </c>
      <c r="U45" s="58">
        <f t="shared" si="5"/>
        <v>-71476</v>
      </c>
      <c r="V45" s="58">
        <f t="shared" si="5"/>
        <v>1828003</v>
      </c>
      <c r="W45" s="58">
        <f t="shared" si="5"/>
        <v>3936191</v>
      </c>
      <c r="X45" s="58">
        <f t="shared" si="5"/>
        <v>20609744</v>
      </c>
      <c r="Y45" s="58">
        <f t="shared" si="5"/>
        <v>-16673553</v>
      </c>
      <c r="Z45" s="59">
        <f>+IF(X45&lt;&gt;0,+(Y45/X45)*100,0)</f>
        <v>-80.901310564556255</v>
      </c>
      <c r="AA45" s="56">
        <f>SUM(AA43:AA44)</f>
        <v>20609744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22763523</v>
      </c>
      <c r="D47" s="71">
        <f>SUM(D45:D46)</f>
        <v>25061203</v>
      </c>
      <c r="E47" s="72">
        <f t="shared" si="6"/>
        <v>22239492</v>
      </c>
      <c r="F47" s="73">
        <f t="shared" si="6"/>
        <v>20609744</v>
      </c>
      <c r="G47" s="73">
        <f t="shared" si="6"/>
        <v>1016146</v>
      </c>
      <c r="H47" s="74">
        <f t="shared" si="6"/>
        <v>6030555</v>
      </c>
      <c r="I47" s="74">
        <f t="shared" si="6"/>
        <v>-757191</v>
      </c>
      <c r="J47" s="74">
        <f t="shared" si="6"/>
        <v>6289510</v>
      </c>
      <c r="K47" s="74">
        <f t="shared" si="6"/>
        <v>-5791026</v>
      </c>
      <c r="L47" s="74">
        <f t="shared" si="6"/>
        <v>1346087</v>
      </c>
      <c r="M47" s="73">
        <f t="shared" si="6"/>
        <v>-420647</v>
      </c>
      <c r="N47" s="73">
        <f t="shared" si="6"/>
        <v>-4865586</v>
      </c>
      <c r="O47" s="74">
        <f t="shared" si="6"/>
        <v>-380692</v>
      </c>
      <c r="P47" s="74">
        <f t="shared" si="6"/>
        <v>1106716</v>
      </c>
      <c r="Q47" s="74">
        <f t="shared" si="6"/>
        <v>-41760</v>
      </c>
      <c r="R47" s="74">
        <f t="shared" si="6"/>
        <v>684264</v>
      </c>
      <c r="S47" s="74">
        <f t="shared" si="6"/>
        <v>1109335</v>
      </c>
      <c r="T47" s="73">
        <f t="shared" si="6"/>
        <v>790144</v>
      </c>
      <c r="U47" s="73">
        <f t="shared" si="6"/>
        <v>-71476</v>
      </c>
      <c r="V47" s="74">
        <f t="shared" si="6"/>
        <v>1828003</v>
      </c>
      <c r="W47" s="74">
        <f t="shared" si="6"/>
        <v>3936191</v>
      </c>
      <c r="X47" s="74">
        <f t="shared" si="6"/>
        <v>20609744</v>
      </c>
      <c r="Y47" s="74">
        <f t="shared" si="6"/>
        <v>-16673553</v>
      </c>
      <c r="Z47" s="75">
        <f>+IF(X47&lt;&gt;0,+(Y47/X47)*100,0)</f>
        <v>-80.901310564556255</v>
      </c>
      <c r="AA47" s="76">
        <f>SUM(AA45:AA46)</f>
        <v>20609744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70384450</v>
      </c>
      <c r="D7" s="6"/>
      <c r="E7" s="7">
        <v>93355572</v>
      </c>
      <c r="F7" s="8">
        <v>76535176</v>
      </c>
      <c r="G7" s="8">
        <v>17177058</v>
      </c>
      <c r="H7" s="8">
        <v>17179807</v>
      </c>
      <c r="I7" s="8">
        <v>17188743</v>
      </c>
      <c r="J7" s="8">
        <v>51545608</v>
      </c>
      <c r="K7" s="8">
        <v>17167985</v>
      </c>
      <c r="L7" s="8">
        <v>17157439</v>
      </c>
      <c r="M7" s="8">
        <v>17182124</v>
      </c>
      <c r="N7" s="8">
        <v>51507548</v>
      </c>
      <c r="O7" s="8">
        <v>17192164</v>
      </c>
      <c r="P7" s="8">
        <v>17176946</v>
      </c>
      <c r="Q7" s="8">
        <v>17182395</v>
      </c>
      <c r="R7" s="8">
        <v>51551505</v>
      </c>
      <c r="S7" s="8">
        <v>17144804</v>
      </c>
      <c r="T7" s="8">
        <v>17183367</v>
      </c>
      <c r="U7" s="8">
        <v>66196537</v>
      </c>
      <c r="V7" s="8">
        <v>100524708</v>
      </c>
      <c r="W7" s="8">
        <v>255129369</v>
      </c>
      <c r="X7" s="8">
        <v>76535176</v>
      </c>
      <c r="Y7" s="8">
        <v>178594193</v>
      </c>
      <c r="Z7" s="2">
        <v>233.34916352710812</v>
      </c>
      <c r="AA7" s="6">
        <v>76535176</v>
      </c>
    </row>
    <row r="8" spans="1:27" ht="13.5" x14ac:dyDescent="0.25">
      <c r="A8" s="25" t="s">
        <v>36</v>
      </c>
      <c r="B8" s="24" t="s">
        <v>32</v>
      </c>
      <c r="C8" s="6">
        <v>174196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27132314</v>
      </c>
      <c r="D13" s="6"/>
      <c r="E13" s="7">
        <v>43990800</v>
      </c>
      <c r="F13" s="8">
        <v>43358064</v>
      </c>
      <c r="G13" s="8">
        <v>3484174</v>
      </c>
      <c r="H13" s="8">
        <v>3537546</v>
      </c>
      <c r="I13" s="8">
        <v>3585435</v>
      </c>
      <c r="J13" s="8">
        <v>10607155</v>
      </c>
      <c r="K13" s="8">
        <v>3639112</v>
      </c>
      <c r="L13" s="8">
        <v>3689709</v>
      </c>
      <c r="M13" s="8">
        <v>3743057</v>
      </c>
      <c r="N13" s="8">
        <v>11071878</v>
      </c>
      <c r="O13" s="8">
        <v>3794437</v>
      </c>
      <c r="P13" s="8">
        <v>3857591</v>
      </c>
      <c r="Q13" s="8">
        <v>3912019</v>
      </c>
      <c r="R13" s="8">
        <v>11564047</v>
      </c>
      <c r="S13" s="8">
        <v>2688689</v>
      </c>
      <c r="T13" s="8">
        <v>4013614</v>
      </c>
      <c r="U13" s="8">
        <v>5624460</v>
      </c>
      <c r="V13" s="8">
        <v>12326763</v>
      </c>
      <c r="W13" s="8">
        <v>45569843</v>
      </c>
      <c r="X13" s="8">
        <v>43358064</v>
      </c>
      <c r="Y13" s="8">
        <v>2211779</v>
      </c>
      <c r="Z13" s="2">
        <v>5.1011940939060381</v>
      </c>
      <c r="AA13" s="6">
        <v>43358064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102690960</v>
      </c>
      <c r="D21" s="33">
        <f t="shared" si="0"/>
        <v>0</v>
      </c>
      <c r="E21" s="34">
        <f t="shared" si="0"/>
        <v>137346372</v>
      </c>
      <c r="F21" s="35">
        <f t="shared" si="0"/>
        <v>119893240</v>
      </c>
      <c r="G21" s="35">
        <f t="shared" si="0"/>
        <v>20661232</v>
      </c>
      <c r="H21" s="35">
        <f t="shared" si="0"/>
        <v>20717353</v>
      </c>
      <c r="I21" s="35">
        <f t="shared" si="0"/>
        <v>20774178</v>
      </c>
      <c r="J21" s="35">
        <f t="shared" si="0"/>
        <v>62152763</v>
      </c>
      <c r="K21" s="35">
        <f t="shared" si="0"/>
        <v>20807097</v>
      </c>
      <c r="L21" s="35">
        <f t="shared" si="0"/>
        <v>20847148</v>
      </c>
      <c r="M21" s="35">
        <f t="shared" si="0"/>
        <v>20925181</v>
      </c>
      <c r="N21" s="35">
        <f t="shared" si="0"/>
        <v>62579426</v>
      </c>
      <c r="O21" s="35">
        <f t="shared" si="0"/>
        <v>20986601</v>
      </c>
      <c r="P21" s="35">
        <f t="shared" si="0"/>
        <v>21034537</v>
      </c>
      <c r="Q21" s="35">
        <f t="shared" si="0"/>
        <v>21094414</v>
      </c>
      <c r="R21" s="35">
        <f t="shared" si="0"/>
        <v>63115552</v>
      </c>
      <c r="S21" s="35">
        <f t="shared" si="0"/>
        <v>19833493</v>
      </c>
      <c r="T21" s="35">
        <f t="shared" si="0"/>
        <v>21196981</v>
      </c>
      <c r="U21" s="35">
        <f t="shared" si="0"/>
        <v>71820997</v>
      </c>
      <c r="V21" s="35">
        <f t="shared" si="0"/>
        <v>112851471</v>
      </c>
      <c r="W21" s="35">
        <f t="shared" si="0"/>
        <v>300699212</v>
      </c>
      <c r="X21" s="35">
        <f t="shared" si="0"/>
        <v>119893240</v>
      </c>
      <c r="Y21" s="35">
        <f t="shared" si="0"/>
        <v>180805972</v>
      </c>
      <c r="Z21" s="36">
        <f>+IF(X21&lt;&gt;0,+(Y21/X21)*100,0)</f>
        <v>150.8058102358398</v>
      </c>
      <c r="AA21" s="33">
        <f>SUM(AA5:AA20)</f>
        <v>119893240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18923597</v>
      </c>
      <c r="D24" s="6"/>
      <c r="E24" s="7">
        <v>25768236</v>
      </c>
      <c r="F24" s="8">
        <v>25362357</v>
      </c>
      <c r="G24" s="8"/>
      <c r="H24" s="8"/>
      <c r="I24" s="8">
        <v>4466784</v>
      </c>
      <c r="J24" s="8">
        <v>4466784</v>
      </c>
      <c r="K24" s="8"/>
      <c r="L24" s="8"/>
      <c r="M24" s="8">
        <v>320211</v>
      </c>
      <c r="N24" s="8">
        <v>320211</v>
      </c>
      <c r="O24" s="8">
        <v>6437670</v>
      </c>
      <c r="P24" s="8"/>
      <c r="Q24" s="8">
        <v>4101220</v>
      </c>
      <c r="R24" s="8">
        <v>10538890</v>
      </c>
      <c r="S24" s="8">
        <v>1502720</v>
      </c>
      <c r="T24" s="8">
        <v>1468891</v>
      </c>
      <c r="U24" s="8">
        <v>1431085</v>
      </c>
      <c r="V24" s="8">
        <v>4402696</v>
      </c>
      <c r="W24" s="8">
        <v>19728581</v>
      </c>
      <c r="X24" s="8">
        <v>25362357</v>
      </c>
      <c r="Y24" s="8">
        <v>-5633776</v>
      </c>
      <c r="Z24" s="2">
        <v>-22.213140521600575</v>
      </c>
      <c r="AA24" s="6">
        <v>25362357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1396124</v>
      </c>
      <c r="D26" s="6"/>
      <c r="E26" s="7">
        <v>1991892</v>
      </c>
      <c r="F26" s="8">
        <v>1991892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1991892</v>
      </c>
      <c r="Y26" s="8">
        <v>-1991892</v>
      </c>
      <c r="Z26" s="2">
        <v>-100</v>
      </c>
      <c r="AA26" s="6">
        <v>1991892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152861162</v>
      </c>
      <c r="D30" s="6"/>
      <c r="E30" s="7">
        <v>146878824</v>
      </c>
      <c r="F30" s="8">
        <v>146878824</v>
      </c>
      <c r="G30" s="8"/>
      <c r="H30" s="8">
        <v>10914848</v>
      </c>
      <c r="I30" s="8">
        <v>11900782</v>
      </c>
      <c r="J30" s="8">
        <v>22815630</v>
      </c>
      <c r="K30" s="8">
        <v>11628018</v>
      </c>
      <c r="L30" s="8">
        <v>10692108</v>
      </c>
      <c r="M30" s="8">
        <v>384665</v>
      </c>
      <c r="N30" s="8">
        <v>22704791</v>
      </c>
      <c r="O30" s="8">
        <v>174809</v>
      </c>
      <c r="P30" s="8">
        <v>244921</v>
      </c>
      <c r="Q30" s="8">
        <v>19521119</v>
      </c>
      <c r="R30" s="8">
        <v>19940849</v>
      </c>
      <c r="S30" s="8">
        <v>11309354</v>
      </c>
      <c r="T30" s="8">
        <v>13045521</v>
      </c>
      <c r="U30" s="8">
        <v>32216394</v>
      </c>
      <c r="V30" s="8">
        <v>56571269</v>
      </c>
      <c r="W30" s="8">
        <v>122032539</v>
      </c>
      <c r="X30" s="8">
        <v>146878824</v>
      </c>
      <c r="Y30" s="8">
        <v>-24846285</v>
      </c>
      <c r="Z30" s="2">
        <v>-16.916179149146782</v>
      </c>
      <c r="AA30" s="6">
        <v>146878824</v>
      </c>
    </row>
    <row r="31" spans="1:27" ht="13.5" x14ac:dyDescent="0.25">
      <c r="A31" s="25" t="s">
        <v>57</v>
      </c>
      <c r="B31" s="24" t="s">
        <v>32</v>
      </c>
      <c r="C31" s="6">
        <v>43317695</v>
      </c>
      <c r="D31" s="6"/>
      <c r="E31" s="7">
        <v>20032608</v>
      </c>
      <c r="F31" s="8">
        <v>22429218</v>
      </c>
      <c r="G31" s="8"/>
      <c r="H31" s="8"/>
      <c r="I31" s="8"/>
      <c r="J31" s="8"/>
      <c r="K31" s="8">
        <v>3977258</v>
      </c>
      <c r="L31" s="8">
        <v>4811794</v>
      </c>
      <c r="M31" s="8">
        <v>1628130</v>
      </c>
      <c r="N31" s="8">
        <v>10417182</v>
      </c>
      <c r="O31" s="8">
        <v>1471965</v>
      </c>
      <c r="P31" s="8">
        <v>1493110</v>
      </c>
      <c r="Q31" s="8">
        <v>228742</v>
      </c>
      <c r="R31" s="8">
        <v>3193817</v>
      </c>
      <c r="S31" s="8">
        <v>1936095</v>
      </c>
      <c r="T31" s="8">
        <v>1857727</v>
      </c>
      <c r="U31" s="8">
        <v>3333043</v>
      </c>
      <c r="V31" s="8">
        <v>7126865</v>
      </c>
      <c r="W31" s="8">
        <v>20737864</v>
      </c>
      <c r="X31" s="8">
        <v>22429218</v>
      </c>
      <c r="Y31" s="8">
        <v>-1691354</v>
      </c>
      <c r="Z31" s="2">
        <v>-7.5408514019525779</v>
      </c>
      <c r="AA31" s="6">
        <v>22429218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130214</v>
      </c>
      <c r="D33" s="6"/>
      <c r="E33" s="7">
        <v>231864</v>
      </c>
      <c r="F33" s="8">
        <v>233864</v>
      </c>
      <c r="G33" s="8">
        <v>10799544</v>
      </c>
      <c r="H33" s="8">
        <v>10799544</v>
      </c>
      <c r="I33" s="8">
        <v>10837537</v>
      </c>
      <c r="J33" s="8">
        <v>32436625</v>
      </c>
      <c r="K33" s="8">
        <v>10797024</v>
      </c>
      <c r="L33" s="8">
        <v>10796520</v>
      </c>
      <c r="M33" s="8">
        <v>10796352</v>
      </c>
      <c r="N33" s="8">
        <v>32389896</v>
      </c>
      <c r="O33" s="8">
        <v>10856393</v>
      </c>
      <c r="P33" s="8">
        <v>10797864</v>
      </c>
      <c r="Q33" s="8">
        <v>10827049</v>
      </c>
      <c r="R33" s="8">
        <v>32481306</v>
      </c>
      <c r="S33" s="8">
        <v>10811654</v>
      </c>
      <c r="T33" s="8">
        <v>10811346</v>
      </c>
      <c r="U33" s="8">
        <v>10809456</v>
      </c>
      <c r="V33" s="8">
        <v>32432456</v>
      </c>
      <c r="W33" s="8">
        <v>129740283</v>
      </c>
      <c r="X33" s="8">
        <v>233864</v>
      </c>
      <c r="Y33" s="8">
        <v>129506419</v>
      </c>
      <c r="Z33" s="2">
        <v>55376.808315944312</v>
      </c>
      <c r="AA33" s="6">
        <v>233864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216628792</v>
      </c>
      <c r="D35" s="33">
        <f>SUM(D24:D34)</f>
        <v>0</v>
      </c>
      <c r="E35" s="34">
        <f t="shared" si="1"/>
        <v>194903424</v>
      </c>
      <c r="F35" s="35">
        <f t="shared" si="1"/>
        <v>196896155</v>
      </c>
      <c r="G35" s="35">
        <f t="shared" si="1"/>
        <v>10799544</v>
      </c>
      <c r="H35" s="35">
        <f t="shared" si="1"/>
        <v>21714392</v>
      </c>
      <c r="I35" s="35">
        <f t="shared" si="1"/>
        <v>27205103</v>
      </c>
      <c r="J35" s="35">
        <f t="shared" si="1"/>
        <v>59719039</v>
      </c>
      <c r="K35" s="35">
        <f t="shared" si="1"/>
        <v>26402300</v>
      </c>
      <c r="L35" s="35">
        <f t="shared" si="1"/>
        <v>26300422</v>
      </c>
      <c r="M35" s="35">
        <f t="shared" si="1"/>
        <v>13129358</v>
      </c>
      <c r="N35" s="35">
        <f t="shared" si="1"/>
        <v>65832080</v>
      </c>
      <c r="O35" s="35">
        <f t="shared" si="1"/>
        <v>18940837</v>
      </c>
      <c r="P35" s="35">
        <f t="shared" si="1"/>
        <v>12535895</v>
      </c>
      <c r="Q35" s="35">
        <f t="shared" si="1"/>
        <v>34678130</v>
      </c>
      <c r="R35" s="35">
        <f t="shared" si="1"/>
        <v>66154862</v>
      </c>
      <c r="S35" s="35">
        <f t="shared" si="1"/>
        <v>25559823</v>
      </c>
      <c r="T35" s="35">
        <f t="shared" si="1"/>
        <v>27183485</v>
      </c>
      <c r="U35" s="35">
        <f t="shared" si="1"/>
        <v>47789978</v>
      </c>
      <c r="V35" s="35">
        <f t="shared" si="1"/>
        <v>100533286</v>
      </c>
      <c r="W35" s="35">
        <f t="shared" si="1"/>
        <v>292239267</v>
      </c>
      <c r="X35" s="35">
        <f t="shared" si="1"/>
        <v>196896155</v>
      </c>
      <c r="Y35" s="35">
        <f t="shared" si="1"/>
        <v>95343112</v>
      </c>
      <c r="Z35" s="36">
        <f>+IF(X35&lt;&gt;0,+(Y35/X35)*100,0)</f>
        <v>48.423044116834077</v>
      </c>
      <c r="AA35" s="33">
        <f>SUM(AA24:AA34)</f>
        <v>196896155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-113937832</v>
      </c>
      <c r="D37" s="46">
        <f>+D21-D35</f>
        <v>0</v>
      </c>
      <c r="E37" s="47">
        <f t="shared" si="2"/>
        <v>-57557052</v>
      </c>
      <c r="F37" s="48">
        <f t="shared" si="2"/>
        <v>-77002915</v>
      </c>
      <c r="G37" s="48">
        <f t="shared" si="2"/>
        <v>9861688</v>
      </c>
      <c r="H37" s="48">
        <f t="shared" si="2"/>
        <v>-997039</v>
      </c>
      <c r="I37" s="48">
        <f t="shared" si="2"/>
        <v>-6430925</v>
      </c>
      <c r="J37" s="48">
        <f t="shared" si="2"/>
        <v>2433724</v>
      </c>
      <c r="K37" s="48">
        <f t="shared" si="2"/>
        <v>-5595203</v>
      </c>
      <c r="L37" s="48">
        <f t="shared" si="2"/>
        <v>-5453274</v>
      </c>
      <c r="M37" s="48">
        <f t="shared" si="2"/>
        <v>7795823</v>
      </c>
      <c r="N37" s="48">
        <f t="shared" si="2"/>
        <v>-3252654</v>
      </c>
      <c r="O37" s="48">
        <f t="shared" si="2"/>
        <v>2045764</v>
      </c>
      <c r="P37" s="48">
        <f t="shared" si="2"/>
        <v>8498642</v>
      </c>
      <c r="Q37" s="48">
        <f t="shared" si="2"/>
        <v>-13583716</v>
      </c>
      <c r="R37" s="48">
        <f t="shared" si="2"/>
        <v>-3039310</v>
      </c>
      <c r="S37" s="48">
        <f t="shared" si="2"/>
        <v>-5726330</v>
      </c>
      <c r="T37" s="48">
        <f t="shared" si="2"/>
        <v>-5986504</v>
      </c>
      <c r="U37" s="48">
        <f t="shared" si="2"/>
        <v>24031019</v>
      </c>
      <c r="V37" s="48">
        <f t="shared" si="2"/>
        <v>12318185</v>
      </c>
      <c r="W37" s="48">
        <f t="shared" si="2"/>
        <v>8459945</v>
      </c>
      <c r="X37" s="48">
        <f>IF(F21=F35,0,X21-X35)</f>
        <v>-77002915</v>
      </c>
      <c r="Y37" s="48">
        <f t="shared" si="2"/>
        <v>85462860</v>
      </c>
      <c r="Z37" s="49">
        <f>+IF(X37&lt;&gt;0,+(Y37/X37)*100,0)</f>
        <v>-110.98652563997091</v>
      </c>
      <c r="AA37" s="46">
        <f>+AA21-AA35</f>
        <v>-77002915</v>
      </c>
    </row>
    <row r="38" spans="1:27" ht="23.1" customHeight="1" x14ac:dyDescent="0.25">
      <c r="A38" s="50" t="s">
        <v>62</v>
      </c>
      <c r="B38" s="29" t="s">
        <v>32</v>
      </c>
      <c r="C38" s="6">
        <v>46618226</v>
      </c>
      <c r="D38" s="6"/>
      <c r="E38" s="7">
        <v>51000000</v>
      </c>
      <c r="F38" s="8">
        <v>51000000</v>
      </c>
      <c r="G38" s="8"/>
      <c r="H38" s="8"/>
      <c r="I38" s="8"/>
      <c r="J38" s="8"/>
      <c r="K38" s="8">
        <v>8354083</v>
      </c>
      <c r="L38" s="8"/>
      <c r="M38" s="8"/>
      <c r="N38" s="8">
        <v>8354083</v>
      </c>
      <c r="O38" s="8">
        <v>19245917</v>
      </c>
      <c r="P38" s="8"/>
      <c r="Q38" s="8"/>
      <c r="R38" s="8">
        <v>19245917</v>
      </c>
      <c r="S38" s="8"/>
      <c r="T38" s="8"/>
      <c r="U38" s="8"/>
      <c r="V38" s="8"/>
      <c r="W38" s="8">
        <v>27600000</v>
      </c>
      <c r="X38" s="8">
        <v>51000000</v>
      </c>
      <c r="Y38" s="8">
        <v>-23400000</v>
      </c>
      <c r="Z38" s="2">
        <v>-45.882352941176471</v>
      </c>
      <c r="AA38" s="6">
        <v>51000000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-67319606</v>
      </c>
      <c r="D41" s="56">
        <f>SUM(D37:D40)</f>
        <v>0</v>
      </c>
      <c r="E41" s="57">
        <f t="shared" si="3"/>
        <v>-6557052</v>
      </c>
      <c r="F41" s="58">
        <f t="shared" si="3"/>
        <v>-26002915</v>
      </c>
      <c r="G41" s="58">
        <f t="shared" si="3"/>
        <v>9861688</v>
      </c>
      <c r="H41" s="58">
        <f t="shared" si="3"/>
        <v>-997039</v>
      </c>
      <c r="I41" s="58">
        <f t="shared" si="3"/>
        <v>-6430925</v>
      </c>
      <c r="J41" s="58">
        <f t="shared" si="3"/>
        <v>2433724</v>
      </c>
      <c r="K41" s="58">
        <f t="shared" si="3"/>
        <v>2758880</v>
      </c>
      <c r="L41" s="58">
        <f t="shared" si="3"/>
        <v>-5453274</v>
      </c>
      <c r="M41" s="58">
        <f t="shared" si="3"/>
        <v>7795823</v>
      </c>
      <c r="N41" s="58">
        <f t="shared" si="3"/>
        <v>5101429</v>
      </c>
      <c r="O41" s="58">
        <f t="shared" si="3"/>
        <v>21291681</v>
      </c>
      <c r="P41" s="58">
        <f t="shared" si="3"/>
        <v>8498642</v>
      </c>
      <c r="Q41" s="58">
        <f t="shared" si="3"/>
        <v>-13583716</v>
      </c>
      <c r="R41" s="58">
        <f t="shared" si="3"/>
        <v>16206607</v>
      </c>
      <c r="S41" s="58">
        <f t="shared" si="3"/>
        <v>-5726330</v>
      </c>
      <c r="T41" s="58">
        <f t="shared" si="3"/>
        <v>-5986504</v>
      </c>
      <c r="U41" s="58">
        <f t="shared" si="3"/>
        <v>24031019</v>
      </c>
      <c r="V41" s="58">
        <f t="shared" si="3"/>
        <v>12318185</v>
      </c>
      <c r="W41" s="58">
        <f t="shared" si="3"/>
        <v>36059945</v>
      </c>
      <c r="X41" s="58">
        <f t="shared" si="3"/>
        <v>-26002915</v>
      </c>
      <c r="Y41" s="58">
        <f t="shared" si="3"/>
        <v>62062860</v>
      </c>
      <c r="Z41" s="59">
        <f>+IF(X41&lt;&gt;0,+(Y41/X41)*100,0)</f>
        <v>-238.67654837928745</v>
      </c>
      <c r="AA41" s="56">
        <f>SUM(AA37:AA40)</f>
        <v>-26002915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-67319606</v>
      </c>
      <c r="D43" s="64">
        <f>+D41-D42</f>
        <v>0</v>
      </c>
      <c r="E43" s="65">
        <f t="shared" si="4"/>
        <v>-6557052</v>
      </c>
      <c r="F43" s="66">
        <f t="shared" si="4"/>
        <v>-26002915</v>
      </c>
      <c r="G43" s="66">
        <f t="shared" si="4"/>
        <v>9861688</v>
      </c>
      <c r="H43" s="66">
        <f t="shared" si="4"/>
        <v>-997039</v>
      </c>
      <c r="I43" s="66">
        <f t="shared" si="4"/>
        <v>-6430925</v>
      </c>
      <c r="J43" s="66">
        <f t="shared" si="4"/>
        <v>2433724</v>
      </c>
      <c r="K43" s="66">
        <f t="shared" si="4"/>
        <v>2758880</v>
      </c>
      <c r="L43" s="66">
        <f t="shared" si="4"/>
        <v>-5453274</v>
      </c>
      <c r="M43" s="66">
        <f t="shared" si="4"/>
        <v>7795823</v>
      </c>
      <c r="N43" s="66">
        <f t="shared" si="4"/>
        <v>5101429</v>
      </c>
      <c r="O43" s="66">
        <f t="shared" si="4"/>
        <v>21291681</v>
      </c>
      <c r="P43" s="66">
        <f t="shared" si="4"/>
        <v>8498642</v>
      </c>
      <c r="Q43" s="66">
        <f t="shared" si="4"/>
        <v>-13583716</v>
      </c>
      <c r="R43" s="66">
        <f t="shared" si="4"/>
        <v>16206607</v>
      </c>
      <c r="S43" s="66">
        <f t="shared" si="4"/>
        <v>-5726330</v>
      </c>
      <c r="T43" s="66">
        <f t="shared" si="4"/>
        <v>-5986504</v>
      </c>
      <c r="U43" s="66">
        <f t="shared" si="4"/>
        <v>24031019</v>
      </c>
      <c r="V43" s="66">
        <f t="shared" si="4"/>
        <v>12318185</v>
      </c>
      <c r="W43" s="66">
        <f t="shared" si="4"/>
        <v>36059945</v>
      </c>
      <c r="X43" s="66">
        <f t="shared" si="4"/>
        <v>-26002915</v>
      </c>
      <c r="Y43" s="66">
        <f t="shared" si="4"/>
        <v>62062860</v>
      </c>
      <c r="Z43" s="67">
        <f>+IF(X43&lt;&gt;0,+(Y43/X43)*100,0)</f>
        <v>-238.67654837928745</v>
      </c>
      <c r="AA43" s="64">
        <f>+AA41-AA42</f>
        <v>-26002915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-67319606</v>
      </c>
      <c r="D45" s="56">
        <f>SUM(D43:D44)</f>
        <v>0</v>
      </c>
      <c r="E45" s="57">
        <f t="shared" si="5"/>
        <v>-6557052</v>
      </c>
      <c r="F45" s="58">
        <f t="shared" si="5"/>
        <v>-26002915</v>
      </c>
      <c r="G45" s="58">
        <f t="shared" si="5"/>
        <v>9861688</v>
      </c>
      <c r="H45" s="58">
        <f t="shared" si="5"/>
        <v>-997039</v>
      </c>
      <c r="I45" s="58">
        <f t="shared" si="5"/>
        <v>-6430925</v>
      </c>
      <c r="J45" s="58">
        <f t="shared" si="5"/>
        <v>2433724</v>
      </c>
      <c r="K45" s="58">
        <f t="shared" si="5"/>
        <v>2758880</v>
      </c>
      <c r="L45" s="58">
        <f t="shared" si="5"/>
        <v>-5453274</v>
      </c>
      <c r="M45" s="58">
        <f t="shared" si="5"/>
        <v>7795823</v>
      </c>
      <c r="N45" s="58">
        <f t="shared" si="5"/>
        <v>5101429</v>
      </c>
      <c r="O45" s="58">
        <f t="shared" si="5"/>
        <v>21291681</v>
      </c>
      <c r="P45" s="58">
        <f t="shared" si="5"/>
        <v>8498642</v>
      </c>
      <c r="Q45" s="58">
        <f t="shared" si="5"/>
        <v>-13583716</v>
      </c>
      <c r="R45" s="58">
        <f t="shared" si="5"/>
        <v>16206607</v>
      </c>
      <c r="S45" s="58">
        <f t="shared" si="5"/>
        <v>-5726330</v>
      </c>
      <c r="T45" s="58">
        <f t="shared" si="5"/>
        <v>-5986504</v>
      </c>
      <c r="U45" s="58">
        <f t="shared" si="5"/>
        <v>24031019</v>
      </c>
      <c r="V45" s="58">
        <f t="shared" si="5"/>
        <v>12318185</v>
      </c>
      <c r="W45" s="58">
        <f t="shared" si="5"/>
        <v>36059945</v>
      </c>
      <c r="X45" s="58">
        <f t="shared" si="5"/>
        <v>-26002915</v>
      </c>
      <c r="Y45" s="58">
        <f t="shared" si="5"/>
        <v>62062860</v>
      </c>
      <c r="Z45" s="59">
        <f>+IF(X45&lt;&gt;0,+(Y45/X45)*100,0)</f>
        <v>-238.67654837928745</v>
      </c>
      <c r="AA45" s="56">
        <f>SUM(AA43:AA44)</f>
        <v>-26002915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-67319606</v>
      </c>
      <c r="D47" s="71">
        <f>SUM(D45:D46)</f>
        <v>0</v>
      </c>
      <c r="E47" s="72">
        <f t="shared" si="6"/>
        <v>-6557052</v>
      </c>
      <c r="F47" s="73">
        <f t="shared" si="6"/>
        <v>-26002915</v>
      </c>
      <c r="G47" s="73">
        <f t="shared" si="6"/>
        <v>9861688</v>
      </c>
      <c r="H47" s="74">
        <f t="shared" si="6"/>
        <v>-997039</v>
      </c>
      <c r="I47" s="74">
        <f t="shared" si="6"/>
        <v>-6430925</v>
      </c>
      <c r="J47" s="74">
        <f t="shared" si="6"/>
        <v>2433724</v>
      </c>
      <c r="K47" s="74">
        <f t="shared" si="6"/>
        <v>2758880</v>
      </c>
      <c r="L47" s="74">
        <f t="shared" si="6"/>
        <v>-5453274</v>
      </c>
      <c r="M47" s="73">
        <f t="shared" si="6"/>
        <v>7795823</v>
      </c>
      <c r="N47" s="73">
        <f t="shared" si="6"/>
        <v>5101429</v>
      </c>
      <c r="O47" s="74">
        <f t="shared" si="6"/>
        <v>21291681</v>
      </c>
      <c r="P47" s="74">
        <f t="shared" si="6"/>
        <v>8498642</v>
      </c>
      <c r="Q47" s="74">
        <f t="shared" si="6"/>
        <v>-13583716</v>
      </c>
      <c r="R47" s="74">
        <f t="shared" si="6"/>
        <v>16206607</v>
      </c>
      <c r="S47" s="74">
        <f t="shared" si="6"/>
        <v>-5726330</v>
      </c>
      <c r="T47" s="73">
        <f t="shared" si="6"/>
        <v>-5986504</v>
      </c>
      <c r="U47" s="73">
        <f t="shared" si="6"/>
        <v>24031019</v>
      </c>
      <c r="V47" s="74">
        <f t="shared" si="6"/>
        <v>12318185</v>
      </c>
      <c r="W47" s="74">
        <f t="shared" si="6"/>
        <v>36059945</v>
      </c>
      <c r="X47" s="74">
        <f t="shared" si="6"/>
        <v>-26002915</v>
      </c>
      <c r="Y47" s="74">
        <f t="shared" si="6"/>
        <v>62062860</v>
      </c>
      <c r="Z47" s="75">
        <f>+IF(X47&lt;&gt;0,+(Y47/X47)*100,0)</f>
        <v>-238.67654837928745</v>
      </c>
      <c r="AA47" s="76">
        <f>SUM(AA45:AA46)</f>
        <v>-26002915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63646103</v>
      </c>
      <c r="D7" s="6"/>
      <c r="E7" s="7">
        <v>82000000</v>
      </c>
      <c r="F7" s="8">
        <v>81910000</v>
      </c>
      <c r="G7" s="8">
        <v>1948596</v>
      </c>
      <c r="H7" s="8">
        <v>4317694</v>
      </c>
      <c r="I7" s="8">
        <v>6373233</v>
      </c>
      <c r="J7" s="8">
        <v>12639523</v>
      </c>
      <c r="K7" s="8">
        <v>8450299</v>
      </c>
      <c r="L7" s="8">
        <v>4106162</v>
      </c>
      <c r="M7" s="8">
        <v>1975841</v>
      </c>
      <c r="N7" s="8">
        <v>14532302</v>
      </c>
      <c r="O7" s="8">
        <v>9569068</v>
      </c>
      <c r="P7" s="8">
        <v>6647750</v>
      </c>
      <c r="Q7" s="8">
        <v>7002213</v>
      </c>
      <c r="R7" s="8">
        <v>23219031</v>
      </c>
      <c r="S7" s="8">
        <v>1981461</v>
      </c>
      <c r="T7" s="8">
        <v>8112126</v>
      </c>
      <c r="U7" s="8">
        <v>7576299</v>
      </c>
      <c r="V7" s="8">
        <v>17669886</v>
      </c>
      <c r="W7" s="8">
        <v>68060742</v>
      </c>
      <c r="X7" s="8">
        <v>81910000</v>
      </c>
      <c r="Y7" s="8">
        <v>-13849258</v>
      </c>
      <c r="Z7" s="2">
        <v>-16.907896471737271</v>
      </c>
      <c r="AA7" s="6">
        <v>81910000</v>
      </c>
    </row>
    <row r="8" spans="1:27" ht="13.5" x14ac:dyDescent="0.25">
      <c r="A8" s="25" t="s">
        <v>36</v>
      </c>
      <c r="B8" s="24" t="s">
        <v>32</v>
      </c>
      <c r="C8" s="6">
        <v>141262</v>
      </c>
      <c r="D8" s="6"/>
      <c r="E8" s="7"/>
      <c r="F8" s="8"/>
      <c r="G8" s="8"/>
      <c r="H8" s="8">
        <v>2323</v>
      </c>
      <c r="I8" s="8">
        <v>3282</v>
      </c>
      <c r="J8" s="8">
        <v>5605</v>
      </c>
      <c r="K8" s="8">
        <v>603</v>
      </c>
      <c r="L8" s="8">
        <v>10254</v>
      </c>
      <c r="M8" s="8">
        <v>2834</v>
      </c>
      <c r="N8" s="8">
        <v>13691</v>
      </c>
      <c r="O8" s="8">
        <v>5429</v>
      </c>
      <c r="P8" s="8">
        <v>7613</v>
      </c>
      <c r="Q8" s="8">
        <v>1206</v>
      </c>
      <c r="R8" s="8">
        <v>14248</v>
      </c>
      <c r="S8" s="8">
        <v>603</v>
      </c>
      <c r="T8" s="8">
        <v>6453</v>
      </c>
      <c r="U8" s="8">
        <v>7987</v>
      </c>
      <c r="V8" s="8">
        <v>15043</v>
      </c>
      <c r="W8" s="8">
        <v>48587</v>
      </c>
      <c r="X8" s="8"/>
      <c r="Y8" s="8">
        <v>48587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/>
      <c r="F11" s="8"/>
      <c r="G11" s="8"/>
      <c r="H11" s="8">
        <v>261</v>
      </c>
      <c r="I11" s="8">
        <v>261</v>
      </c>
      <c r="J11" s="8">
        <v>522</v>
      </c>
      <c r="K11" s="8"/>
      <c r="L11" s="8">
        <v>1130</v>
      </c>
      <c r="M11" s="8"/>
      <c r="N11" s="8">
        <v>1130</v>
      </c>
      <c r="O11" s="8">
        <v>261</v>
      </c>
      <c r="P11" s="8">
        <v>261</v>
      </c>
      <c r="Q11" s="8"/>
      <c r="R11" s="8">
        <v>522</v>
      </c>
      <c r="S11" s="8"/>
      <c r="T11" s="8">
        <v>261</v>
      </c>
      <c r="U11" s="8"/>
      <c r="V11" s="8">
        <v>261</v>
      </c>
      <c r="W11" s="8">
        <v>2435</v>
      </c>
      <c r="X11" s="8"/>
      <c r="Y11" s="8">
        <v>2435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237842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64027229</v>
      </c>
      <c r="D21" s="33">
        <f t="shared" si="0"/>
        <v>0</v>
      </c>
      <c r="E21" s="34">
        <f t="shared" si="0"/>
        <v>82000000</v>
      </c>
      <c r="F21" s="35">
        <f t="shared" si="0"/>
        <v>81910000</v>
      </c>
      <c r="G21" s="35">
        <f t="shared" si="0"/>
        <v>1948596</v>
      </c>
      <c r="H21" s="35">
        <f t="shared" si="0"/>
        <v>4320278</v>
      </c>
      <c r="I21" s="35">
        <f t="shared" si="0"/>
        <v>6376776</v>
      </c>
      <c r="J21" s="35">
        <f t="shared" si="0"/>
        <v>12645650</v>
      </c>
      <c r="K21" s="35">
        <f t="shared" si="0"/>
        <v>8450902</v>
      </c>
      <c r="L21" s="35">
        <f t="shared" si="0"/>
        <v>4117546</v>
      </c>
      <c r="M21" s="35">
        <f t="shared" si="0"/>
        <v>1978675</v>
      </c>
      <c r="N21" s="35">
        <f t="shared" si="0"/>
        <v>14547123</v>
      </c>
      <c r="O21" s="35">
        <f t="shared" si="0"/>
        <v>9574758</v>
      </c>
      <c r="P21" s="35">
        <f t="shared" si="0"/>
        <v>6655624</v>
      </c>
      <c r="Q21" s="35">
        <f t="shared" si="0"/>
        <v>7003419</v>
      </c>
      <c r="R21" s="35">
        <f t="shared" si="0"/>
        <v>23233801</v>
      </c>
      <c r="S21" s="35">
        <f t="shared" si="0"/>
        <v>1982064</v>
      </c>
      <c r="T21" s="35">
        <f t="shared" si="0"/>
        <v>8118840</v>
      </c>
      <c r="U21" s="35">
        <f t="shared" si="0"/>
        <v>7584286</v>
      </c>
      <c r="V21" s="35">
        <f t="shared" si="0"/>
        <v>17685190</v>
      </c>
      <c r="W21" s="35">
        <f t="shared" si="0"/>
        <v>68111764</v>
      </c>
      <c r="X21" s="35">
        <f t="shared" si="0"/>
        <v>81910000</v>
      </c>
      <c r="Y21" s="35">
        <f t="shared" si="0"/>
        <v>-13798236</v>
      </c>
      <c r="Z21" s="36">
        <f>+IF(X21&lt;&gt;0,+(Y21/X21)*100,0)</f>
        <v>-16.84560615309486</v>
      </c>
      <c r="AA21" s="33">
        <f>SUM(AA5:AA20)</f>
        <v>81910000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55144182</v>
      </c>
      <c r="D24" s="6"/>
      <c r="E24" s="7">
        <v>39643986</v>
      </c>
      <c r="F24" s="8">
        <v>39643986</v>
      </c>
      <c r="G24" s="8"/>
      <c r="H24" s="8">
        <v>-93148</v>
      </c>
      <c r="I24" s="8"/>
      <c r="J24" s="8">
        <v>-93148</v>
      </c>
      <c r="K24" s="8"/>
      <c r="L24" s="8">
        <v>19875839</v>
      </c>
      <c r="M24" s="8"/>
      <c r="N24" s="8">
        <v>19875839</v>
      </c>
      <c r="O24" s="8">
        <v>8351887</v>
      </c>
      <c r="P24" s="8">
        <v>4351411</v>
      </c>
      <c r="Q24" s="8">
        <v>3965450</v>
      </c>
      <c r="R24" s="8">
        <v>16668748</v>
      </c>
      <c r="S24" s="8">
        <v>4477834</v>
      </c>
      <c r="T24" s="8">
        <v>3836444</v>
      </c>
      <c r="U24" s="8">
        <v>3857553</v>
      </c>
      <c r="V24" s="8">
        <v>12171831</v>
      </c>
      <c r="W24" s="8">
        <v>48623270</v>
      </c>
      <c r="X24" s="8">
        <v>39643986</v>
      </c>
      <c r="Y24" s="8">
        <v>8979284</v>
      </c>
      <c r="Z24" s="2">
        <v>22.649801157734238</v>
      </c>
      <c r="AA24" s="6">
        <v>39643986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29000000</v>
      </c>
      <c r="F26" s="8">
        <v>24478599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24478599</v>
      </c>
      <c r="Y26" s="8">
        <v>-24478599</v>
      </c>
      <c r="Z26" s="2">
        <v>-100</v>
      </c>
      <c r="AA26" s="6">
        <v>24478599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2816439</v>
      </c>
      <c r="D30" s="6"/>
      <c r="E30" s="7">
        <v>1000000</v>
      </c>
      <c r="F30" s="8">
        <v>2000000</v>
      </c>
      <c r="G30" s="8"/>
      <c r="H30" s="8"/>
      <c r="I30" s="8">
        <v>442270</v>
      </c>
      <c r="J30" s="8">
        <v>442270</v>
      </c>
      <c r="K30" s="8">
        <v>350981</v>
      </c>
      <c r="L30" s="8">
        <v>202452</v>
      </c>
      <c r="M30" s="8"/>
      <c r="N30" s="8">
        <v>553433</v>
      </c>
      <c r="O30" s="8">
        <v>78557</v>
      </c>
      <c r="P30" s="8">
        <v>169274</v>
      </c>
      <c r="Q30" s="8">
        <v>336850</v>
      </c>
      <c r="R30" s="8">
        <v>584681</v>
      </c>
      <c r="S30" s="8">
        <v>340735</v>
      </c>
      <c r="T30" s="8"/>
      <c r="U30" s="8">
        <v>128100</v>
      </c>
      <c r="V30" s="8">
        <v>468835</v>
      </c>
      <c r="W30" s="8">
        <v>2049219</v>
      </c>
      <c r="X30" s="8">
        <v>2000000</v>
      </c>
      <c r="Y30" s="8">
        <v>49219</v>
      </c>
      <c r="Z30" s="2">
        <v>2.46095</v>
      </c>
      <c r="AA30" s="6">
        <v>2000000</v>
      </c>
    </row>
    <row r="31" spans="1:27" ht="13.5" x14ac:dyDescent="0.25">
      <c r="A31" s="25" t="s">
        <v>57</v>
      </c>
      <c r="B31" s="24" t="s">
        <v>32</v>
      </c>
      <c r="C31" s="6">
        <v>23776247</v>
      </c>
      <c r="D31" s="6"/>
      <c r="E31" s="7">
        <v>15000000</v>
      </c>
      <c r="F31" s="8">
        <v>22697630</v>
      </c>
      <c r="G31" s="8"/>
      <c r="H31" s="8"/>
      <c r="I31" s="8">
        <v>4185707</v>
      </c>
      <c r="J31" s="8">
        <v>4185707</v>
      </c>
      <c r="K31" s="8">
        <v>1334332</v>
      </c>
      <c r="L31" s="8">
        <v>784800</v>
      </c>
      <c r="M31" s="8">
        <v>3723011</v>
      </c>
      <c r="N31" s="8">
        <v>5842143</v>
      </c>
      <c r="O31" s="8"/>
      <c r="P31" s="8">
        <v>3940584</v>
      </c>
      <c r="Q31" s="8">
        <v>6981177</v>
      </c>
      <c r="R31" s="8">
        <v>10921761</v>
      </c>
      <c r="S31" s="8">
        <v>1306293</v>
      </c>
      <c r="T31" s="8">
        <v>275359</v>
      </c>
      <c r="U31" s="8">
        <v>2244615</v>
      </c>
      <c r="V31" s="8">
        <v>3826267</v>
      </c>
      <c r="W31" s="8">
        <v>24775878</v>
      </c>
      <c r="X31" s="8">
        <v>22697630</v>
      </c>
      <c r="Y31" s="8">
        <v>2078248</v>
      </c>
      <c r="Z31" s="2">
        <v>9.156233492219231</v>
      </c>
      <c r="AA31" s="6">
        <v>22697630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11586886</v>
      </c>
      <c r="D33" s="6"/>
      <c r="E33" s="7">
        <v>800000</v>
      </c>
      <c r="F33" s="8">
        <v>800000</v>
      </c>
      <c r="G33" s="8"/>
      <c r="H33" s="8"/>
      <c r="I33" s="8"/>
      <c r="J33" s="8"/>
      <c r="K33" s="8"/>
      <c r="L33" s="8">
        <v>7516</v>
      </c>
      <c r="M33" s="8">
        <v>752000</v>
      </c>
      <c r="N33" s="8">
        <v>759516</v>
      </c>
      <c r="O33" s="8">
        <v>2977</v>
      </c>
      <c r="P33" s="8">
        <v>1473</v>
      </c>
      <c r="Q33" s="8">
        <v>1473</v>
      </c>
      <c r="R33" s="8">
        <v>5923</v>
      </c>
      <c r="S33" s="8">
        <v>1452</v>
      </c>
      <c r="T33" s="8">
        <v>1442</v>
      </c>
      <c r="U33" s="8">
        <v>1452</v>
      </c>
      <c r="V33" s="8">
        <v>4346</v>
      </c>
      <c r="W33" s="8">
        <v>769785</v>
      </c>
      <c r="X33" s="8">
        <v>800000</v>
      </c>
      <c r="Y33" s="8">
        <v>-30215</v>
      </c>
      <c r="Z33" s="2">
        <v>-3.7768749999999995</v>
      </c>
      <c r="AA33" s="6">
        <v>800000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93323754</v>
      </c>
      <c r="D35" s="33">
        <f>SUM(D24:D34)</f>
        <v>0</v>
      </c>
      <c r="E35" s="34">
        <f t="shared" si="1"/>
        <v>85443986</v>
      </c>
      <c r="F35" s="35">
        <f t="shared" si="1"/>
        <v>89620215</v>
      </c>
      <c r="G35" s="35">
        <f t="shared" si="1"/>
        <v>0</v>
      </c>
      <c r="H35" s="35">
        <f t="shared" si="1"/>
        <v>-93148</v>
      </c>
      <c r="I35" s="35">
        <f t="shared" si="1"/>
        <v>4627977</v>
      </c>
      <c r="J35" s="35">
        <f t="shared" si="1"/>
        <v>4534829</v>
      </c>
      <c r="K35" s="35">
        <f t="shared" si="1"/>
        <v>1685313</v>
      </c>
      <c r="L35" s="35">
        <f t="shared" si="1"/>
        <v>20870607</v>
      </c>
      <c r="M35" s="35">
        <f t="shared" si="1"/>
        <v>4475011</v>
      </c>
      <c r="N35" s="35">
        <f t="shared" si="1"/>
        <v>27030931</v>
      </c>
      <c r="O35" s="35">
        <f t="shared" si="1"/>
        <v>8433421</v>
      </c>
      <c r="P35" s="35">
        <f t="shared" si="1"/>
        <v>8462742</v>
      </c>
      <c r="Q35" s="35">
        <f t="shared" si="1"/>
        <v>11284950</v>
      </c>
      <c r="R35" s="35">
        <f t="shared" si="1"/>
        <v>28181113</v>
      </c>
      <c r="S35" s="35">
        <f t="shared" si="1"/>
        <v>6126314</v>
      </c>
      <c r="T35" s="35">
        <f t="shared" si="1"/>
        <v>4113245</v>
      </c>
      <c r="U35" s="35">
        <f t="shared" si="1"/>
        <v>6231720</v>
      </c>
      <c r="V35" s="35">
        <f t="shared" si="1"/>
        <v>16471279</v>
      </c>
      <c r="W35" s="35">
        <f t="shared" si="1"/>
        <v>76218152</v>
      </c>
      <c r="X35" s="35">
        <f t="shared" si="1"/>
        <v>89620215</v>
      </c>
      <c r="Y35" s="35">
        <f t="shared" si="1"/>
        <v>-13402063</v>
      </c>
      <c r="Z35" s="36">
        <f>+IF(X35&lt;&gt;0,+(Y35/X35)*100,0)</f>
        <v>-14.954285704402739</v>
      </c>
      <c r="AA35" s="33">
        <f>SUM(AA24:AA34)</f>
        <v>89620215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-29296525</v>
      </c>
      <c r="D37" s="46">
        <f>+D21-D35</f>
        <v>0</v>
      </c>
      <c r="E37" s="47">
        <f t="shared" si="2"/>
        <v>-3443986</v>
      </c>
      <c r="F37" s="48">
        <f t="shared" si="2"/>
        <v>-7710215</v>
      </c>
      <c r="G37" s="48">
        <f t="shared" si="2"/>
        <v>1948596</v>
      </c>
      <c r="H37" s="48">
        <f t="shared" si="2"/>
        <v>4413426</v>
      </c>
      <c r="I37" s="48">
        <f t="shared" si="2"/>
        <v>1748799</v>
      </c>
      <c r="J37" s="48">
        <f t="shared" si="2"/>
        <v>8110821</v>
      </c>
      <c r="K37" s="48">
        <f t="shared" si="2"/>
        <v>6765589</v>
      </c>
      <c r="L37" s="48">
        <f t="shared" si="2"/>
        <v>-16753061</v>
      </c>
      <c r="M37" s="48">
        <f t="shared" si="2"/>
        <v>-2496336</v>
      </c>
      <c r="N37" s="48">
        <f t="shared" si="2"/>
        <v>-12483808</v>
      </c>
      <c r="O37" s="48">
        <f t="shared" si="2"/>
        <v>1141337</v>
      </c>
      <c r="P37" s="48">
        <f t="shared" si="2"/>
        <v>-1807118</v>
      </c>
      <c r="Q37" s="48">
        <f t="shared" si="2"/>
        <v>-4281531</v>
      </c>
      <c r="R37" s="48">
        <f t="shared" si="2"/>
        <v>-4947312</v>
      </c>
      <c r="S37" s="48">
        <f t="shared" si="2"/>
        <v>-4144250</v>
      </c>
      <c r="T37" s="48">
        <f t="shared" si="2"/>
        <v>4005595</v>
      </c>
      <c r="U37" s="48">
        <f t="shared" si="2"/>
        <v>1352566</v>
      </c>
      <c r="V37" s="48">
        <f t="shared" si="2"/>
        <v>1213911</v>
      </c>
      <c r="W37" s="48">
        <f t="shared" si="2"/>
        <v>-8106388</v>
      </c>
      <c r="X37" s="48">
        <f>IF(F21=F35,0,X21-X35)</f>
        <v>-7710215</v>
      </c>
      <c r="Y37" s="48">
        <f t="shared" si="2"/>
        <v>-396173</v>
      </c>
      <c r="Z37" s="49">
        <f>+IF(X37&lt;&gt;0,+(Y37/X37)*100,0)</f>
        <v>5.1382873240240388</v>
      </c>
      <c r="AA37" s="46">
        <f>+AA21-AA35</f>
        <v>-7710215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-29296525</v>
      </c>
      <c r="D41" s="56">
        <f>SUM(D37:D40)</f>
        <v>0</v>
      </c>
      <c r="E41" s="57">
        <f t="shared" si="3"/>
        <v>-3443986</v>
      </c>
      <c r="F41" s="58">
        <f t="shared" si="3"/>
        <v>-7710215</v>
      </c>
      <c r="G41" s="58">
        <f t="shared" si="3"/>
        <v>1948596</v>
      </c>
      <c r="H41" s="58">
        <f t="shared" si="3"/>
        <v>4413426</v>
      </c>
      <c r="I41" s="58">
        <f t="shared" si="3"/>
        <v>1748799</v>
      </c>
      <c r="J41" s="58">
        <f t="shared" si="3"/>
        <v>8110821</v>
      </c>
      <c r="K41" s="58">
        <f t="shared" si="3"/>
        <v>6765589</v>
      </c>
      <c r="L41" s="58">
        <f t="shared" si="3"/>
        <v>-16753061</v>
      </c>
      <c r="M41" s="58">
        <f t="shared" si="3"/>
        <v>-2496336</v>
      </c>
      <c r="N41" s="58">
        <f t="shared" si="3"/>
        <v>-12483808</v>
      </c>
      <c r="O41" s="58">
        <f t="shared" si="3"/>
        <v>1141337</v>
      </c>
      <c r="P41" s="58">
        <f t="shared" si="3"/>
        <v>-1807118</v>
      </c>
      <c r="Q41" s="58">
        <f t="shared" si="3"/>
        <v>-4281531</v>
      </c>
      <c r="R41" s="58">
        <f t="shared" si="3"/>
        <v>-4947312</v>
      </c>
      <c r="S41" s="58">
        <f t="shared" si="3"/>
        <v>-4144250</v>
      </c>
      <c r="T41" s="58">
        <f t="shared" si="3"/>
        <v>4005595</v>
      </c>
      <c r="U41" s="58">
        <f t="shared" si="3"/>
        <v>1352566</v>
      </c>
      <c r="V41" s="58">
        <f t="shared" si="3"/>
        <v>1213911</v>
      </c>
      <c r="W41" s="58">
        <f t="shared" si="3"/>
        <v>-8106388</v>
      </c>
      <c r="X41" s="58">
        <f t="shared" si="3"/>
        <v>-7710215</v>
      </c>
      <c r="Y41" s="58">
        <f t="shared" si="3"/>
        <v>-396173</v>
      </c>
      <c r="Z41" s="59">
        <f>+IF(X41&lt;&gt;0,+(Y41/X41)*100,0)</f>
        <v>5.1382873240240388</v>
      </c>
      <c r="AA41" s="56">
        <f>SUM(AA37:AA40)</f>
        <v>-7710215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-29296525</v>
      </c>
      <c r="D43" s="64">
        <f>+D41-D42</f>
        <v>0</v>
      </c>
      <c r="E43" s="65">
        <f t="shared" si="4"/>
        <v>-3443986</v>
      </c>
      <c r="F43" s="66">
        <f t="shared" si="4"/>
        <v>-7710215</v>
      </c>
      <c r="G43" s="66">
        <f t="shared" si="4"/>
        <v>1948596</v>
      </c>
      <c r="H43" s="66">
        <f t="shared" si="4"/>
        <v>4413426</v>
      </c>
      <c r="I43" s="66">
        <f t="shared" si="4"/>
        <v>1748799</v>
      </c>
      <c r="J43" s="66">
        <f t="shared" si="4"/>
        <v>8110821</v>
      </c>
      <c r="K43" s="66">
        <f t="shared" si="4"/>
        <v>6765589</v>
      </c>
      <c r="L43" s="66">
        <f t="shared" si="4"/>
        <v>-16753061</v>
      </c>
      <c r="M43" s="66">
        <f t="shared" si="4"/>
        <v>-2496336</v>
      </c>
      <c r="N43" s="66">
        <f t="shared" si="4"/>
        <v>-12483808</v>
      </c>
      <c r="O43" s="66">
        <f t="shared" si="4"/>
        <v>1141337</v>
      </c>
      <c r="P43" s="66">
        <f t="shared" si="4"/>
        <v>-1807118</v>
      </c>
      <c r="Q43" s="66">
        <f t="shared" si="4"/>
        <v>-4281531</v>
      </c>
      <c r="R43" s="66">
        <f t="shared" si="4"/>
        <v>-4947312</v>
      </c>
      <c r="S43" s="66">
        <f t="shared" si="4"/>
        <v>-4144250</v>
      </c>
      <c r="T43" s="66">
        <f t="shared" si="4"/>
        <v>4005595</v>
      </c>
      <c r="U43" s="66">
        <f t="shared" si="4"/>
        <v>1352566</v>
      </c>
      <c r="V43" s="66">
        <f t="shared" si="4"/>
        <v>1213911</v>
      </c>
      <c r="W43" s="66">
        <f t="shared" si="4"/>
        <v>-8106388</v>
      </c>
      <c r="X43" s="66">
        <f t="shared" si="4"/>
        <v>-7710215</v>
      </c>
      <c r="Y43" s="66">
        <f t="shared" si="4"/>
        <v>-396173</v>
      </c>
      <c r="Z43" s="67">
        <f>+IF(X43&lt;&gt;0,+(Y43/X43)*100,0)</f>
        <v>5.1382873240240388</v>
      </c>
      <c r="AA43" s="64">
        <f>+AA41-AA42</f>
        <v>-7710215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-29296525</v>
      </c>
      <c r="D45" s="56">
        <f>SUM(D43:D44)</f>
        <v>0</v>
      </c>
      <c r="E45" s="57">
        <f t="shared" si="5"/>
        <v>-3443986</v>
      </c>
      <c r="F45" s="58">
        <f t="shared" si="5"/>
        <v>-7710215</v>
      </c>
      <c r="G45" s="58">
        <f t="shared" si="5"/>
        <v>1948596</v>
      </c>
      <c r="H45" s="58">
        <f t="shared" si="5"/>
        <v>4413426</v>
      </c>
      <c r="I45" s="58">
        <f t="shared" si="5"/>
        <v>1748799</v>
      </c>
      <c r="J45" s="58">
        <f t="shared" si="5"/>
        <v>8110821</v>
      </c>
      <c r="K45" s="58">
        <f t="shared" si="5"/>
        <v>6765589</v>
      </c>
      <c r="L45" s="58">
        <f t="shared" si="5"/>
        <v>-16753061</v>
      </c>
      <c r="M45" s="58">
        <f t="shared" si="5"/>
        <v>-2496336</v>
      </c>
      <c r="N45" s="58">
        <f t="shared" si="5"/>
        <v>-12483808</v>
      </c>
      <c r="O45" s="58">
        <f t="shared" si="5"/>
        <v>1141337</v>
      </c>
      <c r="P45" s="58">
        <f t="shared" si="5"/>
        <v>-1807118</v>
      </c>
      <c r="Q45" s="58">
        <f t="shared" si="5"/>
        <v>-4281531</v>
      </c>
      <c r="R45" s="58">
        <f t="shared" si="5"/>
        <v>-4947312</v>
      </c>
      <c r="S45" s="58">
        <f t="shared" si="5"/>
        <v>-4144250</v>
      </c>
      <c r="T45" s="58">
        <f t="shared" si="5"/>
        <v>4005595</v>
      </c>
      <c r="U45" s="58">
        <f t="shared" si="5"/>
        <v>1352566</v>
      </c>
      <c r="V45" s="58">
        <f t="shared" si="5"/>
        <v>1213911</v>
      </c>
      <c r="W45" s="58">
        <f t="shared" si="5"/>
        <v>-8106388</v>
      </c>
      <c r="X45" s="58">
        <f t="shared" si="5"/>
        <v>-7710215</v>
      </c>
      <c r="Y45" s="58">
        <f t="shared" si="5"/>
        <v>-396173</v>
      </c>
      <c r="Z45" s="59">
        <f>+IF(X45&lt;&gt;0,+(Y45/X45)*100,0)</f>
        <v>5.1382873240240388</v>
      </c>
      <c r="AA45" s="56">
        <f>SUM(AA43:AA44)</f>
        <v>-7710215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-29296525</v>
      </c>
      <c r="D47" s="71">
        <f>SUM(D45:D46)</f>
        <v>0</v>
      </c>
      <c r="E47" s="72">
        <f t="shared" si="6"/>
        <v>-3443986</v>
      </c>
      <c r="F47" s="73">
        <f t="shared" si="6"/>
        <v>-7710215</v>
      </c>
      <c r="G47" s="73">
        <f t="shared" si="6"/>
        <v>1948596</v>
      </c>
      <c r="H47" s="74">
        <f t="shared" si="6"/>
        <v>4413426</v>
      </c>
      <c r="I47" s="74">
        <f t="shared" si="6"/>
        <v>1748799</v>
      </c>
      <c r="J47" s="74">
        <f t="shared" si="6"/>
        <v>8110821</v>
      </c>
      <c r="K47" s="74">
        <f t="shared" si="6"/>
        <v>6765589</v>
      </c>
      <c r="L47" s="74">
        <f t="shared" si="6"/>
        <v>-16753061</v>
      </c>
      <c r="M47" s="73">
        <f t="shared" si="6"/>
        <v>-2496336</v>
      </c>
      <c r="N47" s="73">
        <f t="shared" si="6"/>
        <v>-12483808</v>
      </c>
      <c r="O47" s="74">
        <f t="shared" si="6"/>
        <v>1141337</v>
      </c>
      <c r="P47" s="74">
        <f t="shared" si="6"/>
        <v>-1807118</v>
      </c>
      <c r="Q47" s="74">
        <f t="shared" si="6"/>
        <v>-4281531</v>
      </c>
      <c r="R47" s="74">
        <f t="shared" si="6"/>
        <v>-4947312</v>
      </c>
      <c r="S47" s="74">
        <f t="shared" si="6"/>
        <v>-4144250</v>
      </c>
      <c r="T47" s="73">
        <f t="shared" si="6"/>
        <v>4005595</v>
      </c>
      <c r="U47" s="73">
        <f t="shared" si="6"/>
        <v>1352566</v>
      </c>
      <c r="V47" s="74">
        <f t="shared" si="6"/>
        <v>1213911</v>
      </c>
      <c r="W47" s="74">
        <f t="shared" si="6"/>
        <v>-8106388</v>
      </c>
      <c r="X47" s="74">
        <f t="shared" si="6"/>
        <v>-7710215</v>
      </c>
      <c r="Y47" s="74">
        <f t="shared" si="6"/>
        <v>-396173</v>
      </c>
      <c r="Z47" s="75">
        <f>+IF(X47&lt;&gt;0,+(Y47/X47)*100,0)</f>
        <v>5.1382873240240388</v>
      </c>
      <c r="AA47" s="76">
        <f>SUM(AA45:AA46)</f>
        <v>-7710215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47960529</v>
      </c>
      <c r="D7" s="6"/>
      <c r="E7" s="7">
        <v>59817542</v>
      </c>
      <c r="F7" s="8">
        <v>59817542</v>
      </c>
      <c r="G7" s="8">
        <v>5126899</v>
      </c>
      <c r="H7" s="8">
        <v>3826351</v>
      </c>
      <c r="I7" s="8">
        <v>4677496</v>
      </c>
      <c r="J7" s="8">
        <v>13630746</v>
      </c>
      <c r="K7" s="8">
        <v>4172425</v>
      </c>
      <c r="L7" s="8">
        <v>4920713</v>
      </c>
      <c r="M7" s="8">
        <v>4542704</v>
      </c>
      <c r="N7" s="8">
        <v>13635842</v>
      </c>
      <c r="O7" s="8">
        <v>4062260</v>
      </c>
      <c r="P7" s="8">
        <v>4259942</v>
      </c>
      <c r="Q7" s="8">
        <v>5182372</v>
      </c>
      <c r="R7" s="8">
        <v>13504574</v>
      </c>
      <c r="S7" s="8">
        <v>4262468</v>
      </c>
      <c r="T7" s="8">
        <v>4769888</v>
      </c>
      <c r="U7" s="8">
        <v>4041423</v>
      </c>
      <c r="V7" s="8">
        <v>13073779</v>
      </c>
      <c r="W7" s="8">
        <v>53844941</v>
      </c>
      <c r="X7" s="8">
        <v>59817542</v>
      </c>
      <c r="Y7" s="8">
        <v>-5972601</v>
      </c>
      <c r="Z7" s="2">
        <v>-9.9846981342028389</v>
      </c>
      <c r="AA7" s="6">
        <v>59817542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5102039</v>
      </c>
      <c r="D13" s="6"/>
      <c r="E13" s="7">
        <v>4161138</v>
      </c>
      <c r="F13" s="8">
        <v>4161138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4161138</v>
      </c>
      <c r="Y13" s="8">
        <v>-4161138</v>
      </c>
      <c r="Z13" s="2">
        <v>-100</v>
      </c>
      <c r="AA13" s="6">
        <v>4161138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53062568</v>
      </c>
      <c r="D21" s="33">
        <f t="shared" si="0"/>
        <v>0</v>
      </c>
      <c r="E21" s="34">
        <f t="shared" si="0"/>
        <v>63978680</v>
      </c>
      <c r="F21" s="35">
        <f t="shared" si="0"/>
        <v>63978680</v>
      </c>
      <c r="G21" s="35">
        <f t="shared" si="0"/>
        <v>5126899</v>
      </c>
      <c r="H21" s="35">
        <f t="shared" si="0"/>
        <v>3826351</v>
      </c>
      <c r="I21" s="35">
        <f t="shared" si="0"/>
        <v>4677496</v>
      </c>
      <c r="J21" s="35">
        <f t="shared" si="0"/>
        <v>13630746</v>
      </c>
      <c r="K21" s="35">
        <f t="shared" si="0"/>
        <v>4172425</v>
      </c>
      <c r="L21" s="35">
        <f t="shared" si="0"/>
        <v>4920713</v>
      </c>
      <c r="M21" s="35">
        <f t="shared" si="0"/>
        <v>4542704</v>
      </c>
      <c r="N21" s="35">
        <f t="shared" si="0"/>
        <v>13635842</v>
      </c>
      <c r="O21" s="35">
        <f t="shared" si="0"/>
        <v>4062260</v>
      </c>
      <c r="P21" s="35">
        <f t="shared" si="0"/>
        <v>4259942</v>
      </c>
      <c r="Q21" s="35">
        <f t="shared" si="0"/>
        <v>5182372</v>
      </c>
      <c r="R21" s="35">
        <f t="shared" si="0"/>
        <v>13504574</v>
      </c>
      <c r="S21" s="35">
        <f t="shared" si="0"/>
        <v>4262468</v>
      </c>
      <c r="T21" s="35">
        <f t="shared" si="0"/>
        <v>4769888</v>
      </c>
      <c r="U21" s="35">
        <f t="shared" si="0"/>
        <v>4041423</v>
      </c>
      <c r="V21" s="35">
        <f t="shared" si="0"/>
        <v>13073779</v>
      </c>
      <c r="W21" s="35">
        <f t="shared" si="0"/>
        <v>53844941</v>
      </c>
      <c r="X21" s="35">
        <f t="shared" si="0"/>
        <v>63978680</v>
      </c>
      <c r="Y21" s="35">
        <f t="shared" si="0"/>
        <v>-10133739</v>
      </c>
      <c r="Z21" s="36">
        <f>+IF(X21&lt;&gt;0,+(Y21/X21)*100,0)</f>
        <v>-15.839243635536087</v>
      </c>
      <c r="AA21" s="33">
        <f>SUM(AA5:AA20)</f>
        <v>63978680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29376615</v>
      </c>
      <c r="D24" s="6"/>
      <c r="E24" s="7">
        <v>31455708</v>
      </c>
      <c r="F24" s="8">
        <v>14652036</v>
      </c>
      <c r="G24" s="8">
        <v>2348684</v>
      </c>
      <c r="H24" s="8">
        <v>2394703</v>
      </c>
      <c r="I24" s="8">
        <v>2382574</v>
      </c>
      <c r="J24" s="8">
        <v>7125961</v>
      </c>
      <c r="K24" s="8">
        <v>2738353</v>
      </c>
      <c r="L24" s="8">
        <v>2201366</v>
      </c>
      <c r="M24" s="8">
        <v>2571702</v>
      </c>
      <c r="N24" s="8">
        <v>7511421</v>
      </c>
      <c r="O24" s="8">
        <v>2157853</v>
      </c>
      <c r="P24" s="8">
        <v>-16795230</v>
      </c>
      <c r="Q24" s="8">
        <v>10859825</v>
      </c>
      <c r="R24" s="8">
        <v>-3777552</v>
      </c>
      <c r="S24" s="8">
        <v>1250085</v>
      </c>
      <c r="T24" s="8">
        <v>1323872</v>
      </c>
      <c r="U24" s="8">
        <v>1209501</v>
      </c>
      <c r="V24" s="8">
        <v>3783458</v>
      </c>
      <c r="W24" s="8">
        <v>14643288</v>
      </c>
      <c r="X24" s="8">
        <v>14652036</v>
      </c>
      <c r="Y24" s="8">
        <v>-8748</v>
      </c>
      <c r="Z24" s="2">
        <v>-5.970501300979604E-2</v>
      </c>
      <c r="AA24" s="6">
        <v>14652036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2703565</v>
      </c>
      <c r="D30" s="6"/>
      <c r="E30" s="7">
        <v>1500000</v>
      </c>
      <c r="F30" s="8">
        <v>1500000</v>
      </c>
      <c r="G30" s="8">
        <v>11099</v>
      </c>
      <c r="H30" s="8">
        <v>85702</v>
      </c>
      <c r="I30" s="8">
        <v>65969</v>
      </c>
      <c r="J30" s="8">
        <v>162770</v>
      </c>
      <c r="K30" s="8">
        <v>37856</v>
      </c>
      <c r="L30" s="8">
        <v>277952</v>
      </c>
      <c r="M30" s="8">
        <v>200698</v>
      </c>
      <c r="N30" s="8">
        <v>516506</v>
      </c>
      <c r="O30" s="8">
        <v>376687</v>
      </c>
      <c r="P30" s="8">
        <v>68331</v>
      </c>
      <c r="Q30" s="8">
        <v>203113</v>
      </c>
      <c r="R30" s="8">
        <v>648131</v>
      </c>
      <c r="S30" s="8">
        <v>68954</v>
      </c>
      <c r="T30" s="8">
        <v>121714</v>
      </c>
      <c r="U30" s="8">
        <v>123366</v>
      </c>
      <c r="V30" s="8">
        <v>314034</v>
      </c>
      <c r="W30" s="8">
        <v>1641441</v>
      </c>
      <c r="X30" s="8">
        <v>1500000</v>
      </c>
      <c r="Y30" s="8">
        <v>141441</v>
      </c>
      <c r="Z30" s="2">
        <v>9.4294000000000011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3945648</v>
      </c>
      <c r="D31" s="6"/>
      <c r="E31" s="7">
        <v>4999996</v>
      </c>
      <c r="F31" s="8">
        <v>4999996</v>
      </c>
      <c r="G31" s="8">
        <v>-1704</v>
      </c>
      <c r="H31" s="8"/>
      <c r="I31" s="8">
        <v>61026</v>
      </c>
      <c r="J31" s="8">
        <v>59322</v>
      </c>
      <c r="K31" s="8">
        <v>516900</v>
      </c>
      <c r="L31" s="8">
        <v>422883</v>
      </c>
      <c r="M31" s="8">
        <v>699050</v>
      </c>
      <c r="N31" s="8">
        <v>1638833</v>
      </c>
      <c r="O31" s="8">
        <v>357364</v>
      </c>
      <c r="P31" s="8">
        <v>3436</v>
      </c>
      <c r="Q31" s="8"/>
      <c r="R31" s="8">
        <v>360800</v>
      </c>
      <c r="S31" s="8">
        <v>3588</v>
      </c>
      <c r="T31" s="8">
        <v>591900</v>
      </c>
      <c r="U31" s="8">
        <v>697160</v>
      </c>
      <c r="V31" s="8">
        <v>1292648</v>
      </c>
      <c r="W31" s="8">
        <v>3351603</v>
      </c>
      <c r="X31" s="8">
        <v>4999996</v>
      </c>
      <c r="Y31" s="8">
        <v>-1648393</v>
      </c>
      <c r="Z31" s="2">
        <v>-32.967886374309103</v>
      </c>
      <c r="AA31" s="6">
        <v>4999996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>
        <v>121819</v>
      </c>
      <c r="G33" s="8"/>
      <c r="H33" s="8"/>
      <c r="I33" s="8"/>
      <c r="J33" s="8"/>
      <c r="K33" s="8"/>
      <c r="L33" s="8">
        <v>18028</v>
      </c>
      <c r="M33" s="8">
        <v>19744</v>
      </c>
      <c r="N33" s="8">
        <v>37772</v>
      </c>
      <c r="O33" s="8">
        <v>17667</v>
      </c>
      <c r="P33" s="8">
        <v>10939</v>
      </c>
      <c r="Q33" s="8">
        <v>88502</v>
      </c>
      <c r="R33" s="8">
        <v>117108</v>
      </c>
      <c r="S33" s="8">
        <v>10349</v>
      </c>
      <c r="T33" s="8">
        <v>11087</v>
      </c>
      <c r="U33" s="8">
        <v>9943</v>
      </c>
      <c r="V33" s="8">
        <v>31379</v>
      </c>
      <c r="W33" s="8">
        <v>186259</v>
      </c>
      <c r="X33" s="8">
        <v>121819</v>
      </c>
      <c r="Y33" s="8">
        <v>64440</v>
      </c>
      <c r="Z33" s="2">
        <v>52.898152176589861</v>
      </c>
      <c r="AA33" s="6">
        <v>121819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36025828</v>
      </c>
      <c r="D35" s="33">
        <f>SUM(D24:D34)</f>
        <v>0</v>
      </c>
      <c r="E35" s="34">
        <f t="shared" si="1"/>
        <v>37955704</v>
      </c>
      <c r="F35" s="35">
        <f t="shared" si="1"/>
        <v>21273851</v>
      </c>
      <c r="G35" s="35">
        <f t="shared" si="1"/>
        <v>2358079</v>
      </c>
      <c r="H35" s="35">
        <f t="shared" si="1"/>
        <v>2480405</v>
      </c>
      <c r="I35" s="35">
        <f t="shared" si="1"/>
        <v>2509569</v>
      </c>
      <c r="J35" s="35">
        <f t="shared" si="1"/>
        <v>7348053</v>
      </c>
      <c r="K35" s="35">
        <f t="shared" si="1"/>
        <v>3293109</v>
      </c>
      <c r="L35" s="35">
        <f t="shared" si="1"/>
        <v>2920229</v>
      </c>
      <c r="M35" s="35">
        <f t="shared" si="1"/>
        <v>3491194</v>
      </c>
      <c r="N35" s="35">
        <f t="shared" si="1"/>
        <v>9704532</v>
      </c>
      <c r="O35" s="35">
        <f t="shared" si="1"/>
        <v>2909571</v>
      </c>
      <c r="P35" s="35">
        <f t="shared" si="1"/>
        <v>-16712524</v>
      </c>
      <c r="Q35" s="35">
        <f t="shared" si="1"/>
        <v>11151440</v>
      </c>
      <c r="R35" s="35">
        <f t="shared" si="1"/>
        <v>-2651513</v>
      </c>
      <c r="S35" s="35">
        <f t="shared" si="1"/>
        <v>1332976</v>
      </c>
      <c r="T35" s="35">
        <f t="shared" si="1"/>
        <v>2048573</v>
      </c>
      <c r="U35" s="35">
        <f t="shared" si="1"/>
        <v>2039970</v>
      </c>
      <c r="V35" s="35">
        <f t="shared" si="1"/>
        <v>5421519</v>
      </c>
      <c r="W35" s="35">
        <f t="shared" si="1"/>
        <v>19822591</v>
      </c>
      <c r="X35" s="35">
        <f t="shared" si="1"/>
        <v>21273851</v>
      </c>
      <c r="Y35" s="35">
        <f t="shared" si="1"/>
        <v>-1451260</v>
      </c>
      <c r="Z35" s="36">
        <f>+IF(X35&lt;&gt;0,+(Y35/X35)*100,0)</f>
        <v>-6.8218020329276543</v>
      </c>
      <c r="AA35" s="33">
        <f>SUM(AA24:AA34)</f>
        <v>21273851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17036740</v>
      </c>
      <c r="D37" s="46">
        <f>+D21-D35</f>
        <v>0</v>
      </c>
      <c r="E37" s="47">
        <f t="shared" si="2"/>
        <v>26022976</v>
      </c>
      <c r="F37" s="48">
        <f t="shared" si="2"/>
        <v>42704829</v>
      </c>
      <c r="G37" s="48">
        <f t="shared" si="2"/>
        <v>2768820</v>
      </c>
      <c r="H37" s="48">
        <f t="shared" si="2"/>
        <v>1345946</v>
      </c>
      <c r="I37" s="48">
        <f t="shared" si="2"/>
        <v>2167927</v>
      </c>
      <c r="J37" s="48">
        <f t="shared" si="2"/>
        <v>6282693</v>
      </c>
      <c r="K37" s="48">
        <f t="shared" si="2"/>
        <v>879316</v>
      </c>
      <c r="L37" s="48">
        <f t="shared" si="2"/>
        <v>2000484</v>
      </c>
      <c r="M37" s="48">
        <f t="shared" si="2"/>
        <v>1051510</v>
      </c>
      <c r="N37" s="48">
        <f t="shared" si="2"/>
        <v>3931310</v>
      </c>
      <c r="O37" s="48">
        <f t="shared" si="2"/>
        <v>1152689</v>
      </c>
      <c r="P37" s="48">
        <f t="shared" si="2"/>
        <v>20972466</v>
      </c>
      <c r="Q37" s="48">
        <f t="shared" si="2"/>
        <v>-5969068</v>
      </c>
      <c r="R37" s="48">
        <f t="shared" si="2"/>
        <v>16156087</v>
      </c>
      <c r="S37" s="48">
        <f t="shared" si="2"/>
        <v>2929492</v>
      </c>
      <c r="T37" s="48">
        <f t="shared" si="2"/>
        <v>2721315</v>
      </c>
      <c r="U37" s="48">
        <f t="shared" si="2"/>
        <v>2001453</v>
      </c>
      <c r="V37" s="48">
        <f t="shared" si="2"/>
        <v>7652260</v>
      </c>
      <c r="W37" s="48">
        <f t="shared" si="2"/>
        <v>34022350</v>
      </c>
      <c r="X37" s="48">
        <f>IF(F21=F35,0,X21-X35)</f>
        <v>42704829</v>
      </c>
      <c r="Y37" s="48">
        <f t="shared" si="2"/>
        <v>-8682479</v>
      </c>
      <c r="Z37" s="49">
        <f>+IF(X37&lt;&gt;0,+(Y37/X37)*100,0)</f>
        <v>-20.331375170709617</v>
      </c>
      <c r="AA37" s="46">
        <f>+AA21-AA35</f>
        <v>42704829</v>
      </c>
    </row>
    <row r="38" spans="1:27" ht="23.1" customHeight="1" x14ac:dyDescent="0.25">
      <c r="A38" s="50" t="s">
        <v>62</v>
      </c>
      <c r="B38" s="29" t="s">
        <v>32</v>
      </c>
      <c r="C38" s="6">
        <v>18085464</v>
      </c>
      <c r="D38" s="6"/>
      <c r="E38" s="7">
        <v>25000000</v>
      </c>
      <c r="F38" s="8">
        <v>35000000</v>
      </c>
      <c r="G38" s="8"/>
      <c r="H38" s="8"/>
      <c r="I38" s="8">
        <v>2019745</v>
      </c>
      <c r="J38" s="8">
        <v>2019745</v>
      </c>
      <c r="K38" s="8">
        <v>1304100</v>
      </c>
      <c r="L38" s="8">
        <v>2010783</v>
      </c>
      <c r="M38" s="8">
        <v>3898126</v>
      </c>
      <c r="N38" s="8">
        <v>7213009</v>
      </c>
      <c r="O38" s="8">
        <v>2649255</v>
      </c>
      <c r="P38" s="8">
        <v>2231565</v>
      </c>
      <c r="Q38" s="8"/>
      <c r="R38" s="8">
        <v>4880820</v>
      </c>
      <c r="S38" s="8">
        <v>6006520</v>
      </c>
      <c r="T38" s="8"/>
      <c r="U38" s="8">
        <v>14783824</v>
      </c>
      <c r="V38" s="8">
        <v>20790344</v>
      </c>
      <c r="W38" s="8">
        <v>34903918</v>
      </c>
      <c r="X38" s="8">
        <v>35000000</v>
      </c>
      <c r="Y38" s="8">
        <v>-96082</v>
      </c>
      <c r="Z38" s="2">
        <v>-0.27452000000000004</v>
      </c>
      <c r="AA38" s="6">
        <v>35000000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35122204</v>
      </c>
      <c r="D41" s="56">
        <f>SUM(D37:D40)</f>
        <v>0</v>
      </c>
      <c r="E41" s="57">
        <f t="shared" si="3"/>
        <v>51022976</v>
      </c>
      <c r="F41" s="58">
        <f t="shared" si="3"/>
        <v>77704829</v>
      </c>
      <c r="G41" s="58">
        <f t="shared" si="3"/>
        <v>2768820</v>
      </c>
      <c r="H41" s="58">
        <f t="shared" si="3"/>
        <v>1345946</v>
      </c>
      <c r="I41" s="58">
        <f t="shared" si="3"/>
        <v>4187672</v>
      </c>
      <c r="J41" s="58">
        <f t="shared" si="3"/>
        <v>8302438</v>
      </c>
      <c r="K41" s="58">
        <f t="shared" si="3"/>
        <v>2183416</v>
      </c>
      <c r="L41" s="58">
        <f t="shared" si="3"/>
        <v>4011267</v>
      </c>
      <c r="M41" s="58">
        <f t="shared" si="3"/>
        <v>4949636</v>
      </c>
      <c r="N41" s="58">
        <f t="shared" si="3"/>
        <v>11144319</v>
      </c>
      <c r="O41" s="58">
        <f t="shared" si="3"/>
        <v>3801944</v>
      </c>
      <c r="P41" s="58">
        <f t="shared" si="3"/>
        <v>23204031</v>
      </c>
      <c r="Q41" s="58">
        <f t="shared" si="3"/>
        <v>-5969068</v>
      </c>
      <c r="R41" s="58">
        <f t="shared" si="3"/>
        <v>21036907</v>
      </c>
      <c r="S41" s="58">
        <f t="shared" si="3"/>
        <v>8936012</v>
      </c>
      <c r="T41" s="58">
        <f t="shared" si="3"/>
        <v>2721315</v>
      </c>
      <c r="U41" s="58">
        <f t="shared" si="3"/>
        <v>16785277</v>
      </c>
      <c r="V41" s="58">
        <f t="shared" si="3"/>
        <v>28442604</v>
      </c>
      <c r="W41" s="58">
        <f t="shared" si="3"/>
        <v>68926268</v>
      </c>
      <c r="X41" s="58">
        <f t="shared" si="3"/>
        <v>77704829</v>
      </c>
      <c r="Y41" s="58">
        <f t="shared" si="3"/>
        <v>-8778561</v>
      </c>
      <c r="Z41" s="59">
        <f>+IF(X41&lt;&gt;0,+(Y41/X41)*100,0)</f>
        <v>-11.297317184753087</v>
      </c>
      <c r="AA41" s="56">
        <f>SUM(AA37:AA40)</f>
        <v>77704829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35122204</v>
      </c>
      <c r="D43" s="64">
        <f>+D41-D42</f>
        <v>0</v>
      </c>
      <c r="E43" s="65">
        <f t="shared" si="4"/>
        <v>51022976</v>
      </c>
      <c r="F43" s="66">
        <f t="shared" si="4"/>
        <v>77704829</v>
      </c>
      <c r="G43" s="66">
        <f t="shared" si="4"/>
        <v>2768820</v>
      </c>
      <c r="H43" s="66">
        <f t="shared" si="4"/>
        <v>1345946</v>
      </c>
      <c r="I43" s="66">
        <f t="shared" si="4"/>
        <v>4187672</v>
      </c>
      <c r="J43" s="66">
        <f t="shared" si="4"/>
        <v>8302438</v>
      </c>
      <c r="K43" s="66">
        <f t="shared" si="4"/>
        <v>2183416</v>
      </c>
      <c r="L43" s="66">
        <f t="shared" si="4"/>
        <v>4011267</v>
      </c>
      <c r="M43" s="66">
        <f t="shared" si="4"/>
        <v>4949636</v>
      </c>
      <c r="N43" s="66">
        <f t="shared" si="4"/>
        <v>11144319</v>
      </c>
      <c r="O43" s="66">
        <f t="shared" si="4"/>
        <v>3801944</v>
      </c>
      <c r="P43" s="66">
        <f t="shared" si="4"/>
        <v>23204031</v>
      </c>
      <c r="Q43" s="66">
        <f t="shared" si="4"/>
        <v>-5969068</v>
      </c>
      <c r="R43" s="66">
        <f t="shared" si="4"/>
        <v>21036907</v>
      </c>
      <c r="S43" s="66">
        <f t="shared" si="4"/>
        <v>8936012</v>
      </c>
      <c r="T43" s="66">
        <f t="shared" si="4"/>
        <v>2721315</v>
      </c>
      <c r="U43" s="66">
        <f t="shared" si="4"/>
        <v>16785277</v>
      </c>
      <c r="V43" s="66">
        <f t="shared" si="4"/>
        <v>28442604</v>
      </c>
      <c r="W43" s="66">
        <f t="shared" si="4"/>
        <v>68926268</v>
      </c>
      <c r="X43" s="66">
        <f t="shared" si="4"/>
        <v>77704829</v>
      </c>
      <c r="Y43" s="66">
        <f t="shared" si="4"/>
        <v>-8778561</v>
      </c>
      <c r="Z43" s="67">
        <f>+IF(X43&lt;&gt;0,+(Y43/X43)*100,0)</f>
        <v>-11.297317184753087</v>
      </c>
      <c r="AA43" s="64">
        <f>+AA41-AA42</f>
        <v>77704829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35122204</v>
      </c>
      <c r="D45" s="56">
        <f>SUM(D43:D44)</f>
        <v>0</v>
      </c>
      <c r="E45" s="57">
        <f t="shared" si="5"/>
        <v>51022976</v>
      </c>
      <c r="F45" s="58">
        <f t="shared" si="5"/>
        <v>77704829</v>
      </c>
      <c r="G45" s="58">
        <f t="shared" si="5"/>
        <v>2768820</v>
      </c>
      <c r="H45" s="58">
        <f t="shared" si="5"/>
        <v>1345946</v>
      </c>
      <c r="I45" s="58">
        <f t="shared" si="5"/>
        <v>4187672</v>
      </c>
      <c r="J45" s="58">
        <f t="shared" si="5"/>
        <v>8302438</v>
      </c>
      <c r="K45" s="58">
        <f t="shared" si="5"/>
        <v>2183416</v>
      </c>
      <c r="L45" s="58">
        <f t="shared" si="5"/>
        <v>4011267</v>
      </c>
      <c r="M45" s="58">
        <f t="shared" si="5"/>
        <v>4949636</v>
      </c>
      <c r="N45" s="58">
        <f t="shared" si="5"/>
        <v>11144319</v>
      </c>
      <c r="O45" s="58">
        <f t="shared" si="5"/>
        <v>3801944</v>
      </c>
      <c r="P45" s="58">
        <f t="shared" si="5"/>
        <v>23204031</v>
      </c>
      <c r="Q45" s="58">
        <f t="shared" si="5"/>
        <v>-5969068</v>
      </c>
      <c r="R45" s="58">
        <f t="shared" si="5"/>
        <v>21036907</v>
      </c>
      <c r="S45" s="58">
        <f t="shared" si="5"/>
        <v>8936012</v>
      </c>
      <c r="T45" s="58">
        <f t="shared" si="5"/>
        <v>2721315</v>
      </c>
      <c r="U45" s="58">
        <f t="shared" si="5"/>
        <v>16785277</v>
      </c>
      <c r="V45" s="58">
        <f t="shared" si="5"/>
        <v>28442604</v>
      </c>
      <c r="W45" s="58">
        <f t="shared" si="5"/>
        <v>68926268</v>
      </c>
      <c r="X45" s="58">
        <f t="shared" si="5"/>
        <v>77704829</v>
      </c>
      <c r="Y45" s="58">
        <f t="shared" si="5"/>
        <v>-8778561</v>
      </c>
      <c r="Z45" s="59">
        <f>+IF(X45&lt;&gt;0,+(Y45/X45)*100,0)</f>
        <v>-11.297317184753087</v>
      </c>
      <c r="AA45" s="56">
        <f>SUM(AA43:AA44)</f>
        <v>77704829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35122204</v>
      </c>
      <c r="D47" s="71">
        <f>SUM(D45:D46)</f>
        <v>0</v>
      </c>
      <c r="E47" s="72">
        <f t="shared" si="6"/>
        <v>51022976</v>
      </c>
      <c r="F47" s="73">
        <f t="shared" si="6"/>
        <v>77704829</v>
      </c>
      <c r="G47" s="73">
        <f t="shared" si="6"/>
        <v>2768820</v>
      </c>
      <c r="H47" s="74">
        <f t="shared" si="6"/>
        <v>1345946</v>
      </c>
      <c r="I47" s="74">
        <f t="shared" si="6"/>
        <v>4187672</v>
      </c>
      <c r="J47" s="74">
        <f t="shared" si="6"/>
        <v>8302438</v>
      </c>
      <c r="K47" s="74">
        <f t="shared" si="6"/>
        <v>2183416</v>
      </c>
      <c r="L47" s="74">
        <f t="shared" si="6"/>
        <v>4011267</v>
      </c>
      <c r="M47" s="73">
        <f t="shared" si="6"/>
        <v>4949636</v>
      </c>
      <c r="N47" s="73">
        <f t="shared" si="6"/>
        <v>11144319</v>
      </c>
      <c r="O47" s="74">
        <f t="shared" si="6"/>
        <v>3801944</v>
      </c>
      <c r="P47" s="74">
        <f t="shared" si="6"/>
        <v>23204031</v>
      </c>
      <c r="Q47" s="74">
        <f t="shared" si="6"/>
        <v>-5969068</v>
      </c>
      <c r="R47" s="74">
        <f t="shared" si="6"/>
        <v>21036907</v>
      </c>
      <c r="S47" s="74">
        <f t="shared" si="6"/>
        <v>8936012</v>
      </c>
      <c r="T47" s="73">
        <f t="shared" si="6"/>
        <v>2721315</v>
      </c>
      <c r="U47" s="73">
        <f t="shared" si="6"/>
        <v>16785277</v>
      </c>
      <c r="V47" s="74">
        <f t="shared" si="6"/>
        <v>28442604</v>
      </c>
      <c r="W47" s="74">
        <f t="shared" si="6"/>
        <v>68926268</v>
      </c>
      <c r="X47" s="74">
        <f t="shared" si="6"/>
        <v>77704829</v>
      </c>
      <c r="Y47" s="74">
        <f t="shared" si="6"/>
        <v>-8778561</v>
      </c>
      <c r="Z47" s="75">
        <f>+IF(X47&lt;&gt;0,+(Y47/X47)*100,0)</f>
        <v>-11.297317184753087</v>
      </c>
      <c r="AA47" s="76">
        <f>SUM(AA45:AA46)</f>
        <v>77704829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28355370</v>
      </c>
      <c r="D7" s="6"/>
      <c r="E7" s="7">
        <v>29820632</v>
      </c>
      <c r="F7" s="8">
        <v>29820632</v>
      </c>
      <c r="G7" s="8">
        <v>3982886</v>
      </c>
      <c r="H7" s="8">
        <v>1175656</v>
      </c>
      <c r="I7" s="8">
        <v>2421857</v>
      </c>
      <c r="J7" s="8">
        <v>7580399</v>
      </c>
      <c r="K7" s="8">
        <v>2454004</v>
      </c>
      <c r="L7" s="8">
        <v>2560403</v>
      </c>
      <c r="M7" s="8">
        <v>1941293</v>
      </c>
      <c r="N7" s="8">
        <v>6955700</v>
      </c>
      <c r="O7" s="8">
        <v>2785282</v>
      </c>
      <c r="P7" s="8">
        <v>1926855</v>
      </c>
      <c r="Q7" s="8">
        <v>2722746</v>
      </c>
      <c r="R7" s="8">
        <v>7434883</v>
      </c>
      <c r="S7" s="8">
        <v>2734655</v>
      </c>
      <c r="T7" s="8">
        <v>2150702</v>
      </c>
      <c r="U7" s="8">
        <v>2091323</v>
      </c>
      <c r="V7" s="8">
        <v>6976680</v>
      </c>
      <c r="W7" s="8">
        <v>28947662</v>
      </c>
      <c r="X7" s="8">
        <v>29820632</v>
      </c>
      <c r="Y7" s="8">
        <v>-872970</v>
      </c>
      <c r="Z7" s="2">
        <v>-2.9274027458572975</v>
      </c>
      <c r="AA7" s="6">
        <v>29820632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649205</v>
      </c>
      <c r="F13" s="8">
        <v>649205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649205</v>
      </c>
      <c r="Y13" s="8">
        <v>-649205</v>
      </c>
      <c r="Z13" s="2">
        <v>-100</v>
      </c>
      <c r="AA13" s="6">
        <v>649205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148085277</v>
      </c>
      <c r="D18" s="6"/>
      <c r="E18" s="7">
        <v>149421000</v>
      </c>
      <c r="F18" s="8">
        <v>149421000</v>
      </c>
      <c r="G18" s="8">
        <v>62258867</v>
      </c>
      <c r="H18" s="8"/>
      <c r="I18" s="8"/>
      <c r="J18" s="8">
        <v>62258867</v>
      </c>
      <c r="K18" s="8"/>
      <c r="L18" s="8"/>
      <c r="M18" s="8">
        <v>49424278</v>
      </c>
      <c r="N18" s="8">
        <v>49424278</v>
      </c>
      <c r="O18" s="8"/>
      <c r="P18" s="8"/>
      <c r="Q18" s="8">
        <v>37355134</v>
      </c>
      <c r="R18" s="8">
        <v>37355134</v>
      </c>
      <c r="S18" s="8"/>
      <c r="T18" s="8"/>
      <c r="U18" s="8"/>
      <c r="V18" s="8"/>
      <c r="W18" s="8">
        <v>149038279</v>
      </c>
      <c r="X18" s="8">
        <v>149421000</v>
      </c>
      <c r="Y18" s="8">
        <v>-382721</v>
      </c>
      <c r="Z18" s="2">
        <v>-0.25613601836421923</v>
      </c>
      <c r="AA18" s="6">
        <v>149421000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176440647</v>
      </c>
      <c r="D21" s="33">
        <f t="shared" si="0"/>
        <v>0</v>
      </c>
      <c r="E21" s="34">
        <f t="shared" si="0"/>
        <v>179890837</v>
      </c>
      <c r="F21" s="35">
        <f t="shared" si="0"/>
        <v>179890837</v>
      </c>
      <c r="G21" s="35">
        <f t="shared" si="0"/>
        <v>66241753</v>
      </c>
      <c r="H21" s="35">
        <f t="shared" si="0"/>
        <v>1175656</v>
      </c>
      <c r="I21" s="35">
        <f t="shared" si="0"/>
        <v>2421857</v>
      </c>
      <c r="J21" s="35">
        <f t="shared" si="0"/>
        <v>69839266</v>
      </c>
      <c r="K21" s="35">
        <f t="shared" si="0"/>
        <v>2454004</v>
      </c>
      <c r="L21" s="35">
        <f t="shared" si="0"/>
        <v>2560403</v>
      </c>
      <c r="M21" s="35">
        <f t="shared" si="0"/>
        <v>51365571</v>
      </c>
      <c r="N21" s="35">
        <f t="shared" si="0"/>
        <v>56379978</v>
      </c>
      <c r="O21" s="35">
        <f t="shared" si="0"/>
        <v>2785282</v>
      </c>
      <c r="P21" s="35">
        <f t="shared" si="0"/>
        <v>1926855</v>
      </c>
      <c r="Q21" s="35">
        <f t="shared" si="0"/>
        <v>40077880</v>
      </c>
      <c r="R21" s="35">
        <f t="shared" si="0"/>
        <v>44790017</v>
      </c>
      <c r="S21" s="35">
        <f t="shared" si="0"/>
        <v>2734655</v>
      </c>
      <c r="T21" s="35">
        <f t="shared" si="0"/>
        <v>2150702</v>
      </c>
      <c r="U21" s="35">
        <f t="shared" si="0"/>
        <v>2091323</v>
      </c>
      <c r="V21" s="35">
        <f t="shared" si="0"/>
        <v>6976680</v>
      </c>
      <c r="W21" s="35">
        <f t="shared" si="0"/>
        <v>177985941</v>
      </c>
      <c r="X21" s="35">
        <f t="shared" si="0"/>
        <v>179890837</v>
      </c>
      <c r="Y21" s="35">
        <f t="shared" si="0"/>
        <v>-1904896</v>
      </c>
      <c r="Z21" s="36">
        <f>+IF(X21&lt;&gt;0,+(Y21/X21)*100,0)</f>
        <v>-1.0589177479895766</v>
      </c>
      <c r="AA21" s="33">
        <f>SUM(AA5:AA20)</f>
        <v>179890837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149963419</v>
      </c>
      <c r="D24" s="6"/>
      <c r="E24" s="7">
        <v>126523902</v>
      </c>
      <c r="F24" s="8">
        <v>122620509</v>
      </c>
      <c r="G24" s="8">
        <v>11237356</v>
      </c>
      <c r="H24" s="8">
        <v>11011787</v>
      </c>
      <c r="I24" s="8">
        <v>12103966</v>
      </c>
      <c r="J24" s="8">
        <v>34353109</v>
      </c>
      <c r="K24" s="8">
        <v>11822180</v>
      </c>
      <c r="L24" s="8">
        <v>18289996</v>
      </c>
      <c r="M24" s="8">
        <v>13184641</v>
      </c>
      <c r="N24" s="8">
        <v>43296817</v>
      </c>
      <c r="O24" s="8">
        <v>12130909</v>
      </c>
      <c r="P24" s="8">
        <v>11799842</v>
      </c>
      <c r="Q24" s="8"/>
      <c r="R24" s="8">
        <v>23930751</v>
      </c>
      <c r="S24" s="8">
        <v>23469598</v>
      </c>
      <c r="T24" s="8">
        <v>11968305</v>
      </c>
      <c r="U24" s="8">
        <v>11934489</v>
      </c>
      <c r="V24" s="8">
        <v>47372392</v>
      </c>
      <c r="W24" s="8">
        <v>148953069</v>
      </c>
      <c r="X24" s="8">
        <v>122620509</v>
      </c>
      <c r="Y24" s="8">
        <v>26332560</v>
      </c>
      <c r="Z24" s="2">
        <v>21.474841537315754</v>
      </c>
      <c r="AA24" s="6">
        <v>122620509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4417351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24369596</v>
      </c>
      <c r="D30" s="6"/>
      <c r="E30" s="7">
        <v>24388837</v>
      </c>
      <c r="F30" s="8">
        <v>20658216</v>
      </c>
      <c r="G30" s="8">
        <v>14597</v>
      </c>
      <c r="H30" s="8">
        <v>665107</v>
      </c>
      <c r="I30" s="8">
        <v>2235370</v>
      </c>
      <c r="J30" s="8">
        <v>2915074</v>
      </c>
      <c r="K30" s="8">
        <v>2221414</v>
      </c>
      <c r="L30" s="8">
        <v>1068201</v>
      </c>
      <c r="M30" s="8">
        <v>3494166</v>
      </c>
      <c r="N30" s="8">
        <v>6783781</v>
      </c>
      <c r="O30" s="8">
        <v>1317527</v>
      </c>
      <c r="P30" s="8">
        <v>2156172</v>
      </c>
      <c r="Q30" s="8">
        <v>750579</v>
      </c>
      <c r="R30" s="8">
        <v>4224278</v>
      </c>
      <c r="S30" s="8">
        <v>408377</v>
      </c>
      <c r="T30" s="8">
        <v>2187484</v>
      </c>
      <c r="U30" s="8">
        <v>3375821</v>
      </c>
      <c r="V30" s="8">
        <v>5971682</v>
      </c>
      <c r="W30" s="8">
        <v>19894815</v>
      </c>
      <c r="X30" s="8">
        <v>20658216</v>
      </c>
      <c r="Y30" s="8">
        <v>-763401</v>
      </c>
      <c r="Z30" s="2">
        <v>-3.6953868620601118</v>
      </c>
      <c r="AA30" s="6">
        <v>20658216</v>
      </c>
    </row>
    <row r="31" spans="1:27" ht="13.5" x14ac:dyDescent="0.25">
      <c r="A31" s="25" t="s">
        <v>57</v>
      </c>
      <c r="B31" s="24" t="s">
        <v>32</v>
      </c>
      <c r="C31" s="6">
        <v>23914758</v>
      </c>
      <c r="D31" s="6"/>
      <c r="E31" s="7">
        <v>14125874</v>
      </c>
      <c r="F31" s="8">
        <v>13025874</v>
      </c>
      <c r="G31" s="8">
        <v>540757</v>
      </c>
      <c r="H31" s="8">
        <v>1418480</v>
      </c>
      <c r="I31" s="8"/>
      <c r="J31" s="8">
        <v>1959237</v>
      </c>
      <c r="K31" s="8">
        <v>1424010</v>
      </c>
      <c r="L31" s="8">
        <v>2488407</v>
      </c>
      <c r="M31" s="8">
        <v>359206</v>
      </c>
      <c r="N31" s="8">
        <v>4271623</v>
      </c>
      <c r="O31" s="8">
        <v>2305309</v>
      </c>
      <c r="P31" s="8">
        <v>1601066</v>
      </c>
      <c r="Q31" s="8">
        <v>569583</v>
      </c>
      <c r="R31" s="8">
        <v>4475958</v>
      </c>
      <c r="S31" s="8">
        <v>-609739</v>
      </c>
      <c r="T31" s="8">
        <v>653652</v>
      </c>
      <c r="U31" s="8">
        <v>7278951</v>
      </c>
      <c r="V31" s="8">
        <v>7322864</v>
      </c>
      <c r="W31" s="8">
        <v>18029682</v>
      </c>
      <c r="X31" s="8">
        <v>13025874</v>
      </c>
      <c r="Y31" s="8">
        <v>5003808</v>
      </c>
      <c r="Z31" s="2">
        <v>38.414374344477771</v>
      </c>
      <c r="AA31" s="6">
        <v>13025874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9530867</v>
      </c>
      <c r="D33" s="6"/>
      <c r="E33" s="7">
        <v>2392898</v>
      </c>
      <c r="F33" s="8">
        <v>2258263</v>
      </c>
      <c r="G33" s="8">
        <v>866189</v>
      </c>
      <c r="H33" s="8">
        <v>261713</v>
      </c>
      <c r="I33" s="8">
        <v>238937</v>
      </c>
      <c r="J33" s="8">
        <v>1366839</v>
      </c>
      <c r="K33" s="8">
        <v>248254</v>
      </c>
      <c r="L33" s="8">
        <v>269621</v>
      </c>
      <c r="M33" s="8">
        <v>257331</v>
      </c>
      <c r="N33" s="8">
        <v>775206</v>
      </c>
      <c r="O33" s="8">
        <v>250293</v>
      </c>
      <c r="P33" s="8">
        <v>2330167</v>
      </c>
      <c r="Q33" s="8"/>
      <c r="R33" s="8">
        <v>2580460</v>
      </c>
      <c r="S33" s="8">
        <v>549718</v>
      </c>
      <c r="T33" s="8">
        <v>304655</v>
      </c>
      <c r="U33" s="8">
        <v>7087766</v>
      </c>
      <c r="V33" s="8">
        <v>7942139</v>
      </c>
      <c r="W33" s="8">
        <v>12664644</v>
      </c>
      <c r="X33" s="8">
        <v>2258263</v>
      </c>
      <c r="Y33" s="8">
        <v>10406381</v>
      </c>
      <c r="Z33" s="2">
        <v>460.81351020673856</v>
      </c>
      <c r="AA33" s="6">
        <v>2258263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212195991</v>
      </c>
      <c r="D35" s="33">
        <f>SUM(D24:D34)</f>
        <v>0</v>
      </c>
      <c r="E35" s="34">
        <f t="shared" si="1"/>
        <v>167431511</v>
      </c>
      <c r="F35" s="35">
        <f t="shared" si="1"/>
        <v>158562862</v>
      </c>
      <c r="G35" s="35">
        <f t="shared" si="1"/>
        <v>12658899</v>
      </c>
      <c r="H35" s="35">
        <f t="shared" si="1"/>
        <v>13357087</v>
      </c>
      <c r="I35" s="35">
        <f t="shared" si="1"/>
        <v>14578273</v>
      </c>
      <c r="J35" s="35">
        <f t="shared" si="1"/>
        <v>40594259</v>
      </c>
      <c r="K35" s="35">
        <f t="shared" si="1"/>
        <v>15715858</v>
      </c>
      <c r="L35" s="35">
        <f t="shared" si="1"/>
        <v>22116225</v>
      </c>
      <c r="M35" s="35">
        <f t="shared" si="1"/>
        <v>17295344</v>
      </c>
      <c r="N35" s="35">
        <f t="shared" si="1"/>
        <v>55127427</v>
      </c>
      <c r="O35" s="35">
        <f t="shared" si="1"/>
        <v>16004038</v>
      </c>
      <c r="P35" s="35">
        <f t="shared" si="1"/>
        <v>17887247</v>
      </c>
      <c r="Q35" s="35">
        <f t="shared" si="1"/>
        <v>1320162</v>
      </c>
      <c r="R35" s="35">
        <f t="shared" si="1"/>
        <v>35211447</v>
      </c>
      <c r="S35" s="35">
        <f t="shared" si="1"/>
        <v>23817954</v>
      </c>
      <c r="T35" s="35">
        <f t="shared" si="1"/>
        <v>15114096</v>
      </c>
      <c r="U35" s="35">
        <f t="shared" si="1"/>
        <v>29677027</v>
      </c>
      <c r="V35" s="35">
        <f t="shared" si="1"/>
        <v>68609077</v>
      </c>
      <c r="W35" s="35">
        <f t="shared" si="1"/>
        <v>199542210</v>
      </c>
      <c r="X35" s="35">
        <f t="shared" si="1"/>
        <v>158562862</v>
      </c>
      <c r="Y35" s="35">
        <f t="shared" si="1"/>
        <v>40979348</v>
      </c>
      <c r="Z35" s="36">
        <f>+IF(X35&lt;&gt;0,+(Y35/X35)*100,0)</f>
        <v>25.844228265758723</v>
      </c>
      <c r="AA35" s="33">
        <f>SUM(AA24:AA34)</f>
        <v>158562862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-35755344</v>
      </c>
      <c r="D37" s="46">
        <f>+D21-D35</f>
        <v>0</v>
      </c>
      <c r="E37" s="47">
        <f t="shared" si="2"/>
        <v>12459326</v>
      </c>
      <c r="F37" s="48">
        <f t="shared" si="2"/>
        <v>21327975</v>
      </c>
      <c r="G37" s="48">
        <f t="shared" si="2"/>
        <v>53582854</v>
      </c>
      <c r="H37" s="48">
        <f t="shared" si="2"/>
        <v>-12181431</v>
      </c>
      <c r="I37" s="48">
        <f t="shared" si="2"/>
        <v>-12156416</v>
      </c>
      <c r="J37" s="48">
        <f t="shared" si="2"/>
        <v>29245007</v>
      </c>
      <c r="K37" s="48">
        <f t="shared" si="2"/>
        <v>-13261854</v>
      </c>
      <c r="L37" s="48">
        <f t="shared" si="2"/>
        <v>-19555822</v>
      </c>
      <c r="M37" s="48">
        <f t="shared" si="2"/>
        <v>34070227</v>
      </c>
      <c r="N37" s="48">
        <f t="shared" si="2"/>
        <v>1252551</v>
      </c>
      <c r="O37" s="48">
        <f t="shared" si="2"/>
        <v>-13218756</v>
      </c>
      <c r="P37" s="48">
        <f t="shared" si="2"/>
        <v>-15960392</v>
      </c>
      <c r="Q37" s="48">
        <f t="shared" si="2"/>
        <v>38757718</v>
      </c>
      <c r="R37" s="48">
        <f t="shared" si="2"/>
        <v>9578570</v>
      </c>
      <c r="S37" s="48">
        <f t="shared" si="2"/>
        <v>-21083299</v>
      </c>
      <c r="T37" s="48">
        <f t="shared" si="2"/>
        <v>-12963394</v>
      </c>
      <c r="U37" s="48">
        <f t="shared" si="2"/>
        <v>-27585704</v>
      </c>
      <c r="V37" s="48">
        <f t="shared" si="2"/>
        <v>-61632397</v>
      </c>
      <c r="W37" s="48">
        <f t="shared" si="2"/>
        <v>-21556269</v>
      </c>
      <c r="X37" s="48">
        <f>IF(F21=F35,0,X21-X35)</f>
        <v>21327975</v>
      </c>
      <c r="Y37" s="48">
        <f t="shared" si="2"/>
        <v>-42884244</v>
      </c>
      <c r="Z37" s="49">
        <f>+IF(X37&lt;&gt;0,+(Y37/X37)*100,0)</f>
        <v>-201.07039697861612</v>
      </c>
      <c r="AA37" s="46">
        <f>+AA21-AA35</f>
        <v>21327975</v>
      </c>
    </row>
    <row r="38" spans="1:27" ht="23.1" customHeight="1" x14ac:dyDescent="0.25">
      <c r="A38" s="50" t="s">
        <v>62</v>
      </c>
      <c r="B38" s="29" t="s">
        <v>32</v>
      </c>
      <c r="C38" s="6">
        <v>252598396</v>
      </c>
      <c r="D38" s="6"/>
      <c r="E38" s="7">
        <v>355025280</v>
      </c>
      <c r="F38" s="8">
        <v>357676634</v>
      </c>
      <c r="G38" s="8"/>
      <c r="H38" s="8">
        <v>93522030</v>
      </c>
      <c r="I38" s="8">
        <v>58395073</v>
      </c>
      <c r="J38" s="8">
        <v>151917103</v>
      </c>
      <c r="K38" s="8">
        <v>36722808</v>
      </c>
      <c r="L38" s="8"/>
      <c r="M38" s="8">
        <v>76841321</v>
      </c>
      <c r="N38" s="8">
        <v>113564129</v>
      </c>
      <c r="O38" s="8">
        <v>233010</v>
      </c>
      <c r="P38" s="8"/>
      <c r="Q38" s="8"/>
      <c r="R38" s="8">
        <v>233010</v>
      </c>
      <c r="S38" s="8"/>
      <c r="T38" s="8"/>
      <c r="U38" s="8"/>
      <c r="V38" s="8"/>
      <c r="W38" s="8">
        <v>265714242</v>
      </c>
      <c r="X38" s="8">
        <v>357676634</v>
      </c>
      <c r="Y38" s="8">
        <v>-91962392</v>
      </c>
      <c r="Z38" s="2">
        <v>-25.711042673254415</v>
      </c>
      <c r="AA38" s="6">
        <v>357676634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216843052</v>
      </c>
      <c r="D41" s="56">
        <f>SUM(D37:D40)</f>
        <v>0</v>
      </c>
      <c r="E41" s="57">
        <f t="shared" si="3"/>
        <v>367484606</v>
      </c>
      <c r="F41" s="58">
        <f t="shared" si="3"/>
        <v>379004609</v>
      </c>
      <c r="G41" s="58">
        <f t="shared" si="3"/>
        <v>53582854</v>
      </c>
      <c r="H41" s="58">
        <f t="shared" si="3"/>
        <v>81340599</v>
      </c>
      <c r="I41" s="58">
        <f t="shared" si="3"/>
        <v>46238657</v>
      </c>
      <c r="J41" s="58">
        <f t="shared" si="3"/>
        <v>181162110</v>
      </c>
      <c r="K41" s="58">
        <f t="shared" si="3"/>
        <v>23460954</v>
      </c>
      <c r="L41" s="58">
        <f t="shared" si="3"/>
        <v>-19555822</v>
      </c>
      <c r="M41" s="58">
        <f t="shared" si="3"/>
        <v>110911548</v>
      </c>
      <c r="N41" s="58">
        <f t="shared" si="3"/>
        <v>114816680</v>
      </c>
      <c r="O41" s="58">
        <f t="shared" si="3"/>
        <v>-12985746</v>
      </c>
      <c r="P41" s="58">
        <f t="shared" si="3"/>
        <v>-15960392</v>
      </c>
      <c r="Q41" s="58">
        <f t="shared" si="3"/>
        <v>38757718</v>
      </c>
      <c r="R41" s="58">
        <f t="shared" si="3"/>
        <v>9811580</v>
      </c>
      <c r="S41" s="58">
        <f t="shared" si="3"/>
        <v>-21083299</v>
      </c>
      <c r="T41" s="58">
        <f t="shared" si="3"/>
        <v>-12963394</v>
      </c>
      <c r="U41" s="58">
        <f t="shared" si="3"/>
        <v>-27585704</v>
      </c>
      <c r="V41" s="58">
        <f t="shared" si="3"/>
        <v>-61632397</v>
      </c>
      <c r="W41" s="58">
        <f t="shared" si="3"/>
        <v>244157973</v>
      </c>
      <c r="X41" s="58">
        <f t="shared" si="3"/>
        <v>379004609</v>
      </c>
      <c r="Y41" s="58">
        <f t="shared" si="3"/>
        <v>-134846636</v>
      </c>
      <c r="Z41" s="59">
        <f>+IF(X41&lt;&gt;0,+(Y41/X41)*100,0)</f>
        <v>-35.579154658776197</v>
      </c>
      <c r="AA41" s="56">
        <f>SUM(AA37:AA40)</f>
        <v>379004609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216843052</v>
      </c>
      <c r="D43" s="64">
        <f>+D41-D42</f>
        <v>0</v>
      </c>
      <c r="E43" s="65">
        <f t="shared" si="4"/>
        <v>367484606</v>
      </c>
      <c r="F43" s="66">
        <f t="shared" si="4"/>
        <v>379004609</v>
      </c>
      <c r="G43" s="66">
        <f t="shared" si="4"/>
        <v>53582854</v>
      </c>
      <c r="H43" s="66">
        <f t="shared" si="4"/>
        <v>81340599</v>
      </c>
      <c r="I43" s="66">
        <f t="shared" si="4"/>
        <v>46238657</v>
      </c>
      <c r="J43" s="66">
        <f t="shared" si="4"/>
        <v>181162110</v>
      </c>
      <c r="K43" s="66">
        <f t="shared" si="4"/>
        <v>23460954</v>
      </c>
      <c r="L43" s="66">
        <f t="shared" si="4"/>
        <v>-19555822</v>
      </c>
      <c r="M43" s="66">
        <f t="shared" si="4"/>
        <v>110911548</v>
      </c>
      <c r="N43" s="66">
        <f t="shared" si="4"/>
        <v>114816680</v>
      </c>
      <c r="O43" s="66">
        <f t="shared" si="4"/>
        <v>-12985746</v>
      </c>
      <c r="P43" s="66">
        <f t="shared" si="4"/>
        <v>-15960392</v>
      </c>
      <c r="Q43" s="66">
        <f t="shared" si="4"/>
        <v>38757718</v>
      </c>
      <c r="R43" s="66">
        <f t="shared" si="4"/>
        <v>9811580</v>
      </c>
      <c r="S43" s="66">
        <f t="shared" si="4"/>
        <v>-21083299</v>
      </c>
      <c r="T43" s="66">
        <f t="shared" si="4"/>
        <v>-12963394</v>
      </c>
      <c r="U43" s="66">
        <f t="shared" si="4"/>
        <v>-27585704</v>
      </c>
      <c r="V43" s="66">
        <f t="shared" si="4"/>
        <v>-61632397</v>
      </c>
      <c r="W43" s="66">
        <f t="shared" si="4"/>
        <v>244157973</v>
      </c>
      <c r="X43" s="66">
        <f t="shared" si="4"/>
        <v>379004609</v>
      </c>
      <c r="Y43" s="66">
        <f t="shared" si="4"/>
        <v>-134846636</v>
      </c>
      <c r="Z43" s="67">
        <f>+IF(X43&lt;&gt;0,+(Y43/X43)*100,0)</f>
        <v>-35.579154658776197</v>
      </c>
      <c r="AA43" s="64">
        <f>+AA41-AA42</f>
        <v>379004609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216843052</v>
      </c>
      <c r="D45" s="56">
        <f>SUM(D43:D44)</f>
        <v>0</v>
      </c>
      <c r="E45" s="57">
        <f t="shared" si="5"/>
        <v>367484606</v>
      </c>
      <c r="F45" s="58">
        <f t="shared" si="5"/>
        <v>379004609</v>
      </c>
      <c r="G45" s="58">
        <f t="shared" si="5"/>
        <v>53582854</v>
      </c>
      <c r="H45" s="58">
        <f t="shared" si="5"/>
        <v>81340599</v>
      </c>
      <c r="I45" s="58">
        <f t="shared" si="5"/>
        <v>46238657</v>
      </c>
      <c r="J45" s="58">
        <f t="shared" si="5"/>
        <v>181162110</v>
      </c>
      <c r="K45" s="58">
        <f t="shared" si="5"/>
        <v>23460954</v>
      </c>
      <c r="L45" s="58">
        <f t="shared" si="5"/>
        <v>-19555822</v>
      </c>
      <c r="M45" s="58">
        <f t="shared" si="5"/>
        <v>110911548</v>
      </c>
      <c r="N45" s="58">
        <f t="shared" si="5"/>
        <v>114816680</v>
      </c>
      <c r="O45" s="58">
        <f t="shared" si="5"/>
        <v>-12985746</v>
      </c>
      <c r="P45" s="58">
        <f t="shared" si="5"/>
        <v>-15960392</v>
      </c>
      <c r="Q45" s="58">
        <f t="shared" si="5"/>
        <v>38757718</v>
      </c>
      <c r="R45" s="58">
        <f t="shared" si="5"/>
        <v>9811580</v>
      </c>
      <c r="S45" s="58">
        <f t="shared" si="5"/>
        <v>-21083299</v>
      </c>
      <c r="T45" s="58">
        <f t="shared" si="5"/>
        <v>-12963394</v>
      </c>
      <c r="U45" s="58">
        <f t="shared" si="5"/>
        <v>-27585704</v>
      </c>
      <c r="V45" s="58">
        <f t="shared" si="5"/>
        <v>-61632397</v>
      </c>
      <c r="W45" s="58">
        <f t="shared" si="5"/>
        <v>244157973</v>
      </c>
      <c r="X45" s="58">
        <f t="shared" si="5"/>
        <v>379004609</v>
      </c>
      <c r="Y45" s="58">
        <f t="shared" si="5"/>
        <v>-134846636</v>
      </c>
      <c r="Z45" s="59">
        <f>+IF(X45&lt;&gt;0,+(Y45/X45)*100,0)</f>
        <v>-35.579154658776197</v>
      </c>
      <c r="AA45" s="56">
        <f>SUM(AA43:AA44)</f>
        <v>379004609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216843052</v>
      </c>
      <c r="D47" s="71">
        <f>SUM(D45:D46)</f>
        <v>0</v>
      </c>
      <c r="E47" s="72">
        <f t="shared" si="6"/>
        <v>367484606</v>
      </c>
      <c r="F47" s="73">
        <f t="shared" si="6"/>
        <v>379004609</v>
      </c>
      <c r="G47" s="73">
        <f t="shared" si="6"/>
        <v>53582854</v>
      </c>
      <c r="H47" s="74">
        <f t="shared" si="6"/>
        <v>81340599</v>
      </c>
      <c r="I47" s="74">
        <f t="shared" si="6"/>
        <v>46238657</v>
      </c>
      <c r="J47" s="74">
        <f t="shared" si="6"/>
        <v>181162110</v>
      </c>
      <c r="K47" s="74">
        <f t="shared" si="6"/>
        <v>23460954</v>
      </c>
      <c r="L47" s="74">
        <f t="shared" si="6"/>
        <v>-19555822</v>
      </c>
      <c r="M47" s="73">
        <f t="shared" si="6"/>
        <v>110911548</v>
      </c>
      <c r="N47" s="73">
        <f t="shared" si="6"/>
        <v>114816680</v>
      </c>
      <c r="O47" s="74">
        <f t="shared" si="6"/>
        <v>-12985746</v>
      </c>
      <c r="P47" s="74">
        <f t="shared" si="6"/>
        <v>-15960392</v>
      </c>
      <c r="Q47" s="74">
        <f t="shared" si="6"/>
        <v>38757718</v>
      </c>
      <c r="R47" s="74">
        <f t="shared" si="6"/>
        <v>9811580</v>
      </c>
      <c r="S47" s="74">
        <f t="shared" si="6"/>
        <v>-21083299</v>
      </c>
      <c r="T47" s="73">
        <f t="shared" si="6"/>
        <v>-12963394</v>
      </c>
      <c r="U47" s="73">
        <f t="shared" si="6"/>
        <v>-27585704</v>
      </c>
      <c r="V47" s="74">
        <f t="shared" si="6"/>
        <v>-61632397</v>
      </c>
      <c r="W47" s="74">
        <f t="shared" si="6"/>
        <v>244157973</v>
      </c>
      <c r="X47" s="74">
        <f t="shared" si="6"/>
        <v>379004609</v>
      </c>
      <c r="Y47" s="74">
        <f t="shared" si="6"/>
        <v>-134846636</v>
      </c>
      <c r="Z47" s="75">
        <f>+IF(X47&lt;&gt;0,+(Y47/X47)*100,0)</f>
        <v>-35.579154658776197</v>
      </c>
      <c r="AA47" s="76">
        <f>SUM(AA45:AA46)</f>
        <v>379004609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28964</v>
      </c>
      <c r="D7" s="6"/>
      <c r="E7" s="7">
        <v>16942408</v>
      </c>
      <c r="F7" s="8">
        <v>8398167</v>
      </c>
      <c r="G7" s="8"/>
      <c r="H7" s="8">
        <v>2903</v>
      </c>
      <c r="I7" s="8"/>
      <c r="J7" s="8">
        <v>2903</v>
      </c>
      <c r="K7" s="8">
        <v>968</v>
      </c>
      <c r="L7" s="8">
        <v>563</v>
      </c>
      <c r="M7" s="8"/>
      <c r="N7" s="8">
        <v>1531</v>
      </c>
      <c r="O7" s="8"/>
      <c r="P7" s="8">
        <v>3588</v>
      </c>
      <c r="Q7" s="8">
        <v>8542</v>
      </c>
      <c r="R7" s="8">
        <v>12130</v>
      </c>
      <c r="S7" s="8"/>
      <c r="T7" s="8">
        <v>968</v>
      </c>
      <c r="U7" s="8">
        <v>1708</v>
      </c>
      <c r="V7" s="8">
        <v>2676</v>
      </c>
      <c r="W7" s="8">
        <v>19240</v>
      </c>
      <c r="X7" s="8">
        <v>8398167</v>
      </c>
      <c r="Y7" s="8">
        <v>-8378927</v>
      </c>
      <c r="Z7" s="2">
        <v>-99.770902388580751</v>
      </c>
      <c r="AA7" s="6">
        <v>8398167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28964</v>
      </c>
      <c r="D21" s="33">
        <f t="shared" si="0"/>
        <v>0</v>
      </c>
      <c r="E21" s="34">
        <f t="shared" si="0"/>
        <v>16942408</v>
      </c>
      <c r="F21" s="35">
        <f t="shared" si="0"/>
        <v>8398167</v>
      </c>
      <c r="G21" s="35">
        <f t="shared" si="0"/>
        <v>0</v>
      </c>
      <c r="H21" s="35">
        <f t="shared" si="0"/>
        <v>2903</v>
      </c>
      <c r="I21" s="35">
        <f t="shared" si="0"/>
        <v>0</v>
      </c>
      <c r="J21" s="35">
        <f t="shared" si="0"/>
        <v>2903</v>
      </c>
      <c r="K21" s="35">
        <f t="shared" si="0"/>
        <v>968</v>
      </c>
      <c r="L21" s="35">
        <f t="shared" si="0"/>
        <v>563</v>
      </c>
      <c r="M21" s="35">
        <f t="shared" si="0"/>
        <v>0</v>
      </c>
      <c r="N21" s="35">
        <f t="shared" si="0"/>
        <v>1531</v>
      </c>
      <c r="O21" s="35">
        <f t="shared" si="0"/>
        <v>0</v>
      </c>
      <c r="P21" s="35">
        <f t="shared" si="0"/>
        <v>3588</v>
      </c>
      <c r="Q21" s="35">
        <f t="shared" si="0"/>
        <v>8542</v>
      </c>
      <c r="R21" s="35">
        <f t="shared" si="0"/>
        <v>12130</v>
      </c>
      <c r="S21" s="35">
        <f t="shared" si="0"/>
        <v>0</v>
      </c>
      <c r="T21" s="35">
        <f t="shared" si="0"/>
        <v>968</v>
      </c>
      <c r="U21" s="35">
        <f t="shared" si="0"/>
        <v>1708</v>
      </c>
      <c r="V21" s="35">
        <f t="shared" si="0"/>
        <v>2676</v>
      </c>
      <c r="W21" s="35">
        <f t="shared" si="0"/>
        <v>19240</v>
      </c>
      <c r="X21" s="35">
        <f t="shared" si="0"/>
        <v>8398167</v>
      </c>
      <c r="Y21" s="35">
        <f t="shared" si="0"/>
        <v>-8378927</v>
      </c>
      <c r="Z21" s="36">
        <f>+IF(X21&lt;&gt;0,+(Y21/X21)*100,0)</f>
        <v>-99.770902388580751</v>
      </c>
      <c r="AA21" s="33">
        <f>SUM(AA5:AA20)</f>
        <v>8398167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159336631</v>
      </c>
      <c r="D24" s="6"/>
      <c r="E24" s="7">
        <v>147833718</v>
      </c>
      <c r="F24" s="8">
        <v>158357393</v>
      </c>
      <c r="G24" s="8">
        <v>1791050</v>
      </c>
      <c r="H24" s="8">
        <v>11753399</v>
      </c>
      <c r="I24" s="8"/>
      <c r="J24" s="8">
        <v>13544449</v>
      </c>
      <c r="K24" s="8">
        <v>12471612</v>
      </c>
      <c r="L24" s="8">
        <v>13562909</v>
      </c>
      <c r="M24" s="8">
        <v>19588545</v>
      </c>
      <c r="N24" s="8">
        <v>45623066</v>
      </c>
      <c r="O24" s="8">
        <v>13327096</v>
      </c>
      <c r="P24" s="8"/>
      <c r="Q24" s="8">
        <v>11776722</v>
      </c>
      <c r="R24" s="8">
        <v>25103818</v>
      </c>
      <c r="S24" s="8"/>
      <c r="T24" s="8">
        <v>12040423</v>
      </c>
      <c r="U24" s="8">
        <v>14312250</v>
      </c>
      <c r="V24" s="8">
        <v>26352673</v>
      </c>
      <c r="W24" s="8">
        <v>110624006</v>
      </c>
      <c r="X24" s="8">
        <v>158357393</v>
      </c>
      <c r="Y24" s="8">
        <v>-47733387</v>
      </c>
      <c r="Z24" s="2">
        <v>-30.142821939484694</v>
      </c>
      <c r="AA24" s="6">
        <v>158357393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1626991</v>
      </c>
      <c r="D27" s="6"/>
      <c r="E27" s="7">
        <v>4669890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7797073</v>
      </c>
      <c r="D30" s="6"/>
      <c r="E30" s="7">
        <v>5121866</v>
      </c>
      <c r="F30" s="8">
        <v>13542604</v>
      </c>
      <c r="G30" s="8">
        <v>43384</v>
      </c>
      <c r="H30" s="8">
        <v>114580</v>
      </c>
      <c r="I30" s="8">
        <v>1675</v>
      </c>
      <c r="J30" s="8">
        <v>159639</v>
      </c>
      <c r="K30" s="8">
        <v>57750</v>
      </c>
      <c r="L30" s="8">
        <v>1717</v>
      </c>
      <c r="M30" s="8">
        <v>-1700</v>
      </c>
      <c r="N30" s="8">
        <v>57767</v>
      </c>
      <c r="O30" s="8"/>
      <c r="P30" s="8">
        <v>2363</v>
      </c>
      <c r="Q30" s="8"/>
      <c r="R30" s="8">
        <v>2363</v>
      </c>
      <c r="S30" s="8">
        <v>2363</v>
      </c>
      <c r="T30" s="8"/>
      <c r="U30" s="8">
        <v>855491</v>
      </c>
      <c r="V30" s="8">
        <v>857854</v>
      </c>
      <c r="W30" s="8">
        <v>1077623</v>
      </c>
      <c r="X30" s="8">
        <v>13542604</v>
      </c>
      <c r="Y30" s="8">
        <v>-12464981</v>
      </c>
      <c r="Z30" s="2">
        <v>-92.042719406105363</v>
      </c>
      <c r="AA30" s="6">
        <v>13542604</v>
      </c>
    </row>
    <row r="31" spans="1:27" ht="13.5" x14ac:dyDescent="0.25">
      <c r="A31" s="25" t="s">
        <v>57</v>
      </c>
      <c r="B31" s="24" t="s">
        <v>32</v>
      </c>
      <c r="C31" s="6">
        <v>6762874</v>
      </c>
      <c r="D31" s="6"/>
      <c r="E31" s="7">
        <v>30380760</v>
      </c>
      <c r="F31" s="8">
        <v>7920000</v>
      </c>
      <c r="G31" s="8">
        <v>2168443</v>
      </c>
      <c r="H31" s="8">
        <v>1181286</v>
      </c>
      <c r="I31" s="8">
        <v>5287197</v>
      </c>
      <c r="J31" s="8">
        <v>8636926</v>
      </c>
      <c r="K31" s="8">
        <v>1871610</v>
      </c>
      <c r="L31" s="8">
        <v>6368080</v>
      </c>
      <c r="M31" s="8">
        <v>1225378</v>
      </c>
      <c r="N31" s="8">
        <v>9465068</v>
      </c>
      <c r="O31" s="8">
        <v>613291</v>
      </c>
      <c r="P31" s="8">
        <v>281797</v>
      </c>
      <c r="Q31" s="8">
        <v>923524</v>
      </c>
      <c r="R31" s="8">
        <v>1818612</v>
      </c>
      <c r="S31" s="8">
        <v>420871</v>
      </c>
      <c r="T31" s="8">
        <v>1490997</v>
      </c>
      <c r="U31" s="8">
        <v>476911</v>
      </c>
      <c r="V31" s="8">
        <v>2388779</v>
      </c>
      <c r="W31" s="8">
        <v>22309385</v>
      </c>
      <c r="X31" s="8">
        <v>7920000</v>
      </c>
      <c r="Y31" s="8">
        <v>14389385</v>
      </c>
      <c r="Z31" s="2">
        <v>181.68415404040402</v>
      </c>
      <c r="AA31" s="6">
        <v>7920000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14478068</v>
      </c>
      <c r="D33" s="6"/>
      <c r="E33" s="7">
        <v>500000</v>
      </c>
      <c r="F33" s="8">
        <v>1496866</v>
      </c>
      <c r="G33" s="8">
        <v>941819</v>
      </c>
      <c r="H33" s="8">
        <v>817237</v>
      </c>
      <c r="I33" s="8">
        <v>539906</v>
      </c>
      <c r="J33" s="8">
        <v>2298962</v>
      </c>
      <c r="K33" s="8">
        <v>209552</v>
      </c>
      <c r="L33" s="8">
        <v>198573</v>
      </c>
      <c r="M33" s="8">
        <v>756622</v>
      </c>
      <c r="N33" s="8">
        <v>1164747</v>
      </c>
      <c r="O33" s="8">
        <v>714701</v>
      </c>
      <c r="P33" s="8">
        <v>299927</v>
      </c>
      <c r="Q33" s="8">
        <v>774265</v>
      </c>
      <c r="R33" s="8">
        <v>1788893</v>
      </c>
      <c r="S33" s="8">
        <v>424574</v>
      </c>
      <c r="T33" s="8">
        <v>147763</v>
      </c>
      <c r="U33" s="8">
        <v>283629</v>
      </c>
      <c r="V33" s="8">
        <v>855966</v>
      </c>
      <c r="W33" s="8">
        <v>6108568</v>
      </c>
      <c r="X33" s="8">
        <v>1496866</v>
      </c>
      <c r="Y33" s="8">
        <v>4611702</v>
      </c>
      <c r="Z33" s="2">
        <v>308.09050375918753</v>
      </c>
      <c r="AA33" s="6">
        <v>1496866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190001637</v>
      </c>
      <c r="D35" s="33">
        <f>SUM(D24:D34)</f>
        <v>0</v>
      </c>
      <c r="E35" s="34">
        <f t="shared" si="1"/>
        <v>188506234</v>
      </c>
      <c r="F35" s="35">
        <f t="shared" si="1"/>
        <v>181316863</v>
      </c>
      <c r="G35" s="35">
        <f t="shared" si="1"/>
        <v>4944696</v>
      </c>
      <c r="H35" s="35">
        <f t="shared" si="1"/>
        <v>13866502</v>
      </c>
      <c r="I35" s="35">
        <f t="shared" si="1"/>
        <v>5828778</v>
      </c>
      <c r="J35" s="35">
        <f t="shared" si="1"/>
        <v>24639976</v>
      </c>
      <c r="K35" s="35">
        <f t="shared" si="1"/>
        <v>14610524</v>
      </c>
      <c r="L35" s="35">
        <f t="shared" si="1"/>
        <v>20131279</v>
      </c>
      <c r="M35" s="35">
        <f t="shared" si="1"/>
        <v>21568845</v>
      </c>
      <c r="N35" s="35">
        <f t="shared" si="1"/>
        <v>56310648</v>
      </c>
      <c r="O35" s="35">
        <f t="shared" si="1"/>
        <v>14655088</v>
      </c>
      <c r="P35" s="35">
        <f t="shared" si="1"/>
        <v>584087</v>
      </c>
      <c r="Q35" s="35">
        <f t="shared" si="1"/>
        <v>13474511</v>
      </c>
      <c r="R35" s="35">
        <f t="shared" si="1"/>
        <v>28713686</v>
      </c>
      <c r="S35" s="35">
        <f t="shared" si="1"/>
        <v>847808</v>
      </c>
      <c r="T35" s="35">
        <f t="shared" si="1"/>
        <v>13679183</v>
      </c>
      <c r="U35" s="35">
        <f t="shared" si="1"/>
        <v>15928281</v>
      </c>
      <c r="V35" s="35">
        <f t="shared" si="1"/>
        <v>30455272</v>
      </c>
      <c r="W35" s="35">
        <f t="shared" si="1"/>
        <v>140119582</v>
      </c>
      <c r="X35" s="35">
        <f t="shared" si="1"/>
        <v>181316863</v>
      </c>
      <c r="Y35" s="35">
        <f t="shared" si="1"/>
        <v>-41197281</v>
      </c>
      <c r="Z35" s="36">
        <f>+IF(X35&lt;&gt;0,+(Y35/X35)*100,0)</f>
        <v>-22.721152527330016</v>
      </c>
      <c r="AA35" s="33">
        <f>SUM(AA24:AA34)</f>
        <v>181316863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-189972673</v>
      </c>
      <c r="D37" s="46">
        <f>+D21-D35</f>
        <v>0</v>
      </c>
      <c r="E37" s="47">
        <f t="shared" si="2"/>
        <v>-171563826</v>
      </c>
      <c r="F37" s="48">
        <f t="shared" si="2"/>
        <v>-172918696</v>
      </c>
      <c r="G37" s="48">
        <f t="shared" si="2"/>
        <v>-4944696</v>
      </c>
      <c r="H37" s="48">
        <f t="shared" si="2"/>
        <v>-13863599</v>
      </c>
      <c r="I37" s="48">
        <f t="shared" si="2"/>
        <v>-5828778</v>
      </c>
      <c r="J37" s="48">
        <f t="shared" si="2"/>
        <v>-24637073</v>
      </c>
      <c r="K37" s="48">
        <f t="shared" si="2"/>
        <v>-14609556</v>
      </c>
      <c r="L37" s="48">
        <f t="shared" si="2"/>
        <v>-20130716</v>
      </c>
      <c r="M37" s="48">
        <f t="shared" si="2"/>
        <v>-21568845</v>
      </c>
      <c r="N37" s="48">
        <f t="shared" si="2"/>
        <v>-56309117</v>
      </c>
      <c r="O37" s="48">
        <f t="shared" si="2"/>
        <v>-14655088</v>
      </c>
      <c r="P37" s="48">
        <f t="shared" si="2"/>
        <v>-580499</v>
      </c>
      <c r="Q37" s="48">
        <f t="shared" si="2"/>
        <v>-13465969</v>
      </c>
      <c r="R37" s="48">
        <f t="shared" si="2"/>
        <v>-28701556</v>
      </c>
      <c r="S37" s="48">
        <f t="shared" si="2"/>
        <v>-847808</v>
      </c>
      <c r="T37" s="48">
        <f t="shared" si="2"/>
        <v>-13678215</v>
      </c>
      <c r="U37" s="48">
        <f t="shared" si="2"/>
        <v>-15926573</v>
      </c>
      <c r="V37" s="48">
        <f t="shared" si="2"/>
        <v>-30452596</v>
      </c>
      <c r="W37" s="48">
        <f t="shared" si="2"/>
        <v>-140100342</v>
      </c>
      <c r="X37" s="48">
        <f>IF(F21=F35,0,X21-X35)</f>
        <v>-172918696</v>
      </c>
      <c r="Y37" s="48">
        <f t="shared" si="2"/>
        <v>32818354</v>
      </c>
      <c r="Z37" s="49">
        <f>+IF(X37&lt;&gt;0,+(Y37/X37)*100,0)</f>
        <v>-18.979066323747894</v>
      </c>
      <c r="AA37" s="46">
        <f>+AA21-AA35</f>
        <v>-172918696</v>
      </c>
    </row>
    <row r="38" spans="1:27" ht="23.1" customHeight="1" x14ac:dyDescent="0.25">
      <c r="A38" s="50" t="s">
        <v>62</v>
      </c>
      <c r="B38" s="29" t="s">
        <v>32</v>
      </c>
      <c r="C38" s="6">
        <v>161561849</v>
      </c>
      <c r="D38" s="6"/>
      <c r="E38" s="7">
        <v>60000000</v>
      </c>
      <c r="F38" s="8">
        <v>60000000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60000000</v>
      </c>
      <c r="V38" s="8">
        <v>60000000</v>
      </c>
      <c r="W38" s="8">
        <v>60000000</v>
      </c>
      <c r="X38" s="8">
        <v>60000000</v>
      </c>
      <c r="Y38" s="8"/>
      <c r="Z38" s="2"/>
      <c r="AA38" s="6">
        <v>60000000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-28410824</v>
      </c>
      <c r="D41" s="56">
        <f>SUM(D37:D40)</f>
        <v>0</v>
      </c>
      <c r="E41" s="57">
        <f t="shared" si="3"/>
        <v>-111563826</v>
      </c>
      <c r="F41" s="58">
        <f t="shared" si="3"/>
        <v>-112918696</v>
      </c>
      <c r="G41" s="58">
        <f t="shared" si="3"/>
        <v>-4944696</v>
      </c>
      <c r="H41" s="58">
        <f t="shared" si="3"/>
        <v>-13863599</v>
      </c>
      <c r="I41" s="58">
        <f t="shared" si="3"/>
        <v>-5828778</v>
      </c>
      <c r="J41" s="58">
        <f t="shared" si="3"/>
        <v>-24637073</v>
      </c>
      <c r="K41" s="58">
        <f t="shared" si="3"/>
        <v>-14609556</v>
      </c>
      <c r="L41" s="58">
        <f t="shared" si="3"/>
        <v>-20130716</v>
      </c>
      <c r="M41" s="58">
        <f t="shared" si="3"/>
        <v>-21568845</v>
      </c>
      <c r="N41" s="58">
        <f t="shared" si="3"/>
        <v>-56309117</v>
      </c>
      <c r="O41" s="58">
        <f t="shared" si="3"/>
        <v>-14655088</v>
      </c>
      <c r="P41" s="58">
        <f t="shared" si="3"/>
        <v>-580499</v>
      </c>
      <c r="Q41" s="58">
        <f t="shared" si="3"/>
        <v>-13465969</v>
      </c>
      <c r="R41" s="58">
        <f t="shared" si="3"/>
        <v>-28701556</v>
      </c>
      <c r="S41" s="58">
        <f t="shared" si="3"/>
        <v>-847808</v>
      </c>
      <c r="T41" s="58">
        <f t="shared" si="3"/>
        <v>-13678215</v>
      </c>
      <c r="U41" s="58">
        <f t="shared" si="3"/>
        <v>44073427</v>
      </c>
      <c r="V41" s="58">
        <f t="shared" si="3"/>
        <v>29547404</v>
      </c>
      <c r="W41" s="58">
        <f t="shared" si="3"/>
        <v>-80100342</v>
      </c>
      <c r="X41" s="58">
        <f t="shared" si="3"/>
        <v>-112918696</v>
      </c>
      <c r="Y41" s="58">
        <f t="shared" si="3"/>
        <v>32818354</v>
      </c>
      <c r="Z41" s="59">
        <f>+IF(X41&lt;&gt;0,+(Y41/X41)*100,0)</f>
        <v>-29.06370261307304</v>
      </c>
      <c r="AA41" s="56">
        <f>SUM(AA37:AA40)</f>
        <v>-112918696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-28410824</v>
      </c>
      <c r="D43" s="64">
        <f>+D41-D42</f>
        <v>0</v>
      </c>
      <c r="E43" s="65">
        <f t="shared" si="4"/>
        <v>-111563826</v>
      </c>
      <c r="F43" s="66">
        <f t="shared" si="4"/>
        <v>-112918696</v>
      </c>
      <c r="G43" s="66">
        <f t="shared" si="4"/>
        <v>-4944696</v>
      </c>
      <c r="H43" s="66">
        <f t="shared" si="4"/>
        <v>-13863599</v>
      </c>
      <c r="I43" s="66">
        <f t="shared" si="4"/>
        <v>-5828778</v>
      </c>
      <c r="J43" s="66">
        <f t="shared" si="4"/>
        <v>-24637073</v>
      </c>
      <c r="K43" s="66">
        <f t="shared" si="4"/>
        <v>-14609556</v>
      </c>
      <c r="L43" s="66">
        <f t="shared" si="4"/>
        <v>-20130716</v>
      </c>
      <c r="M43" s="66">
        <f t="shared" si="4"/>
        <v>-21568845</v>
      </c>
      <c r="N43" s="66">
        <f t="shared" si="4"/>
        <v>-56309117</v>
      </c>
      <c r="O43" s="66">
        <f t="shared" si="4"/>
        <v>-14655088</v>
      </c>
      <c r="P43" s="66">
        <f t="shared" si="4"/>
        <v>-580499</v>
      </c>
      <c r="Q43" s="66">
        <f t="shared" si="4"/>
        <v>-13465969</v>
      </c>
      <c r="R43" s="66">
        <f t="shared" si="4"/>
        <v>-28701556</v>
      </c>
      <c r="S43" s="66">
        <f t="shared" si="4"/>
        <v>-847808</v>
      </c>
      <c r="T43" s="66">
        <f t="shared" si="4"/>
        <v>-13678215</v>
      </c>
      <c r="U43" s="66">
        <f t="shared" si="4"/>
        <v>44073427</v>
      </c>
      <c r="V43" s="66">
        <f t="shared" si="4"/>
        <v>29547404</v>
      </c>
      <c r="W43" s="66">
        <f t="shared" si="4"/>
        <v>-80100342</v>
      </c>
      <c r="X43" s="66">
        <f t="shared" si="4"/>
        <v>-112918696</v>
      </c>
      <c r="Y43" s="66">
        <f t="shared" si="4"/>
        <v>32818354</v>
      </c>
      <c r="Z43" s="67">
        <f>+IF(X43&lt;&gt;0,+(Y43/X43)*100,0)</f>
        <v>-29.06370261307304</v>
      </c>
      <c r="AA43" s="64">
        <f>+AA41-AA42</f>
        <v>-112918696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-28410824</v>
      </c>
      <c r="D45" s="56">
        <f>SUM(D43:D44)</f>
        <v>0</v>
      </c>
      <c r="E45" s="57">
        <f t="shared" si="5"/>
        <v>-111563826</v>
      </c>
      <c r="F45" s="58">
        <f t="shared" si="5"/>
        <v>-112918696</v>
      </c>
      <c r="G45" s="58">
        <f t="shared" si="5"/>
        <v>-4944696</v>
      </c>
      <c r="H45" s="58">
        <f t="shared" si="5"/>
        <v>-13863599</v>
      </c>
      <c r="I45" s="58">
        <f t="shared" si="5"/>
        <v>-5828778</v>
      </c>
      <c r="J45" s="58">
        <f t="shared" si="5"/>
        <v>-24637073</v>
      </c>
      <c r="K45" s="58">
        <f t="shared" si="5"/>
        <v>-14609556</v>
      </c>
      <c r="L45" s="58">
        <f t="shared" si="5"/>
        <v>-20130716</v>
      </c>
      <c r="M45" s="58">
        <f t="shared" si="5"/>
        <v>-21568845</v>
      </c>
      <c r="N45" s="58">
        <f t="shared" si="5"/>
        <v>-56309117</v>
      </c>
      <c r="O45" s="58">
        <f t="shared" si="5"/>
        <v>-14655088</v>
      </c>
      <c r="P45" s="58">
        <f t="shared" si="5"/>
        <v>-580499</v>
      </c>
      <c r="Q45" s="58">
        <f t="shared" si="5"/>
        <v>-13465969</v>
      </c>
      <c r="R45" s="58">
        <f t="shared" si="5"/>
        <v>-28701556</v>
      </c>
      <c r="S45" s="58">
        <f t="shared" si="5"/>
        <v>-847808</v>
      </c>
      <c r="T45" s="58">
        <f t="shared" si="5"/>
        <v>-13678215</v>
      </c>
      <c r="U45" s="58">
        <f t="shared" si="5"/>
        <v>44073427</v>
      </c>
      <c r="V45" s="58">
        <f t="shared" si="5"/>
        <v>29547404</v>
      </c>
      <c r="W45" s="58">
        <f t="shared" si="5"/>
        <v>-80100342</v>
      </c>
      <c r="X45" s="58">
        <f t="shared" si="5"/>
        <v>-112918696</v>
      </c>
      <c r="Y45" s="58">
        <f t="shared" si="5"/>
        <v>32818354</v>
      </c>
      <c r="Z45" s="59">
        <f>+IF(X45&lt;&gt;0,+(Y45/X45)*100,0)</f>
        <v>-29.06370261307304</v>
      </c>
      <c r="AA45" s="56">
        <f>SUM(AA43:AA44)</f>
        <v>-112918696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-28410824</v>
      </c>
      <c r="D47" s="71">
        <f>SUM(D45:D46)</f>
        <v>0</v>
      </c>
      <c r="E47" s="72">
        <f t="shared" si="6"/>
        <v>-111563826</v>
      </c>
      <c r="F47" s="73">
        <f t="shared" si="6"/>
        <v>-112918696</v>
      </c>
      <c r="G47" s="73">
        <f t="shared" si="6"/>
        <v>-4944696</v>
      </c>
      <c r="H47" s="74">
        <f t="shared" si="6"/>
        <v>-13863599</v>
      </c>
      <c r="I47" s="74">
        <f t="shared" si="6"/>
        <v>-5828778</v>
      </c>
      <c r="J47" s="74">
        <f t="shared" si="6"/>
        <v>-24637073</v>
      </c>
      <c r="K47" s="74">
        <f t="shared" si="6"/>
        <v>-14609556</v>
      </c>
      <c r="L47" s="74">
        <f t="shared" si="6"/>
        <v>-20130716</v>
      </c>
      <c r="M47" s="73">
        <f t="shared" si="6"/>
        <v>-21568845</v>
      </c>
      <c r="N47" s="73">
        <f t="shared" si="6"/>
        <v>-56309117</v>
      </c>
      <c r="O47" s="74">
        <f t="shared" si="6"/>
        <v>-14655088</v>
      </c>
      <c r="P47" s="74">
        <f t="shared" si="6"/>
        <v>-580499</v>
      </c>
      <c r="Q47" s="74">
        <f t="shared" si="6"/>
        <v>-13465969</v>
      </c>
      <c r="R47" s="74">
        <f t="shared" si="6"/>
        <v>-28701556</v>
      </c>
      <c r="S47" s="74">
        <f t="shared" si="6"/>
        <v>-847808</v>
      </c>
      <c r="T47" s="73">
        <f t="shared" si="6"/>
        <v>-13678215</v>
      </c>
      <c r="U47" s="73">
        <f t="shared" si="6"/>
        <v>44073427</v>
      </c>
      <c r="V47" s="74">
        <f t="shared" si="6"/>
        <v>29547404</v>
      </c>
      <c r="W47" s="74">
        <f t="shared" si="6"/>
        <v>-80100342</v>
      </c>
      <c r="X47" s="74">
        <f t="shared" si="6"/>
        <v>-112918696</v>
      </c>
      <c r="Y47" s="74">
        <f t="shared" si="6"/>
        <v>32818354</v>
      </c>
      <c r="Z47" s="75">
        <f>+IF(X47&lt;&gt;0,+(Y47/X47)*100,0)</f>
        <v>-29.06370261307304</v>
      </c>
      <c r="AA47" s="76">
        <f>SUM(AA45:AA46)</f>
        <v>-112918696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>
        <v>5923</v>
      </c>
      <c r="P6" s="8">
        <v>10173</v>
      </c>
      <c r="Q6" s="8">
        <v>6739</v>
      </c>
      <c r="R6" s="8">
        <v>22835</v>
      </c>
      <c r="S6" s="8">
        <v>6371</v>
      </c>
      <c r="T6" s="8">
        <v>6539</v>
      </c>
      <c r="U6" s="8">
        <v>87927</v>
      </c>
      <c r="V6" s="8">
        <v>100837</v>
      </c>
      <c r="W6" s="8">
        <v>163491</v>
      </c>
      <c r="X6" s="8">
        <v>134249</v>
      </c>
      <c r="Y6" s="8">
        <v>29242</v>
      </c>
      <c r="Z6" s="2">
        <v>21.781912714433627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>
        <v>10416218</v>
      </c>
      <c r="L7" s="8">
        <v>8086498</v>
      </c>
      <c r="M7" s="8">
        <v>8844407</v>
      </c>
      <c r="N7" s="8">
        <v>27347123</v>
      </c>
      <c r="O7" s="8">
        <v>2044720</v>
      </c>
      <c r="P7" s="8">
        <v>8402687</v>
      </c>
      <c r="Q7" s="8">
        <v>12154170</v>
      </c>
      <c r="R7" s="8">
        <v>22601577</v>
      </c>
      <c r="S7" s="8">
        <v>8532170</v>
      </c>
      <c r="T7" s="8">
        <v>9633356</v>
      </c>
      <c r="U7" s="8">
        <v>9918311</v>
      </c>
      <c r="V7" s="8">
        <v>28083837</v>
      </c>
      <c r="W7" s="8">
        <v>105572904</v>
      </c>
      <c r="X7" s="8">
        <v>123151007</v>
      </c>
      <c r="Y7" s="8">
        <v>-17578103</v>
      </c>
      <c r="Z7" s="2">
        <v>-14.273616942490774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29404</v>
      </c>
      <c r="Y11" s="8">
        <v>-29404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>
        <v>368427280</v>
      </c>
      <c r="P18" s="8"/>
      <c r="Q18" s="8">
        <v>-103302386</v>
      </c>
      <c r="R18" s="8">
        <v>265124894</v>
      </c>
      <c r="S18" s="8"/>
      <c r="T18" s="8"/>
      <c r="U18" s="8"/>
      <c r="V18" s="8"/>
      <c r="W18" s="8">
        <v>265124894</v>
      </c>
      <c r="X18" s="8">
        <v>265124894</v>
      </c>
      <c r="Y18" s="8"/>
      <c r="Z18" s="2"/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>
        <v>274835</v>
      </c>
      <c r="L19" s="26">
        <v>274835</v>
      </c>
      <c r="M19" s="26">
        <v>274835</v>
      </c>
      <c r="N19" s="26">
        <v>824505</v>
      </c>
      <c r="O19" s="26">
        <v>274835</v>
      </c>
      <c r="P19" s="26">
        <v>274835</v>
      </c>
      <c r="Q19" s="26">
        <v>274835</v>
      </c>
      <c r="R19" s="26">
        <v>824505</v>
      </c>
      <c r="S19" s="26">
        <v>274835</v>
      </c>
      <c r="T19" s="26">
        <v>274835</v>
      </c>
      <c r="U19" s="26">
        <v>274835</v>
      </c>
      <c r="V19" s="26">
        <v>824505</v>
      </c>
      <c r="W19" s="26">
        <v>3298020</v>
      </c>
      <c r="X19" s="26">
        <v>1980209</v>
      </c>
      <c r="Y19" s="26">
        <v>1317811</v>
      </c>
      <c r="Z19" s="27">
        <v>66.549086485315428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10692517</v>
      </c>
      <c r="L21" s="35">
        <f t="shared" si="0"/>
        <v>8366597</v>
      </c>
      <c r="M21" s="35">
        <f t="shared" si="0"/>
        <v>9120599</v>
      </c>
      <c r="N21" s="35">
        <f t="shared" si="0"/>
        <v>28179713</v>
      </c>
      <c r="O21" s="35">
        <f t="shared" si="0"/>
        <v>370752758</v>
      </c>
      <c r="P21" s="35">
        <f t="shared" si="0"/>
        <v>8687695</v>
      </c>
      <c r="Q21" s="35">
        <f t="shared" si="0"/>
        <v>-90866642</v>
      </c>
      <c r="R21" s="35">
        <f t="shared" si="0"/>
        <v>288573811</v>
      </c>
      <c r="S21" s="35">
        <f t="shared" si="0"/>
        <v>8813376</v>
      </c>
      <c r="T21" s="35">
        <f t="shared" si="0"/>
        <v>9914730</v>
      </c>
      <c r="U21" s="35">
        <f t="shared" si="0"/>
        <v>10281073</v>
      </c>
      <c r="V21" s="35">
        <f t="shared" si="0"/>
        <v>29009179</v>
      </c>
      <c r="W21" s="35">
        <f t="shared" si="0"/>
        <v>374159309</v>
      </c>
      <c r="X21" s="35">
        <f t="shared" si="0"/>
        <v>390419763</v>
      </c>
      <c r="Y21" s="35">
        <f t="shared" si="0"/>
        <v>-16260454</v>
      </c>
      <c r="Z21" s="36">
        <f>+IF(X21&lt;&gt;0,+(Y21/X21)*100,0)</f>
        <v>-4.164864471781363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107605700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>
        <v>10148983</v>
      </c>
      <c r="L24" s="8">
        <v>8830696</v>
      </c>
      <c r="M24" s="8">
        <v>7675004</v>
      </c>
      <c r="N24" s="8">
        <v>26654683</v>
      </c>
      <c r="O24" s="8">
        <v>9503199</v>
      </c>
      <c r="P24" s="8">
        <v>9000284</v>
      </c>
      <c r="Q24" s="8">
        <v>9369697</v>
      </c>
      <c r="R24" s="8">
        <v>27873180</v>
      </c>
      <c r="S24" s="8">
        <v>9412598</v>
      </c>
      <c r="T24" s="8">
        <v>9499203</v>
      </c>
      <c r="U24" s="8">
        <v>9605731</v>
      </c>
      <c r="V24" s="8">
        <v>28517532</v>
      </c>
      <c r="W24" s="8">
        <v>111832299</v>
      </c>
      <c r="X24" s="8">
        <v>107487154</v>
      </c>
      <c r="Y24" s="8">
        <v>4345145</v>
      </c>
      <c r="Z24" s="2">
        <v>4.0424784156067615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>
        <v>23781</v>
      </c>
      <c r="P26" s="8">
        <v>4078</v>
      </c>
      <c r="Q26" s="8">
        <v>54297</v>
      </c>
      <c r="R26" s="8">
        <v>82156</v>
      </c>
      <c r="S26" s="8"/>
      <c r="T26" s="8">
        <v>21614</v>
      </c>
      <c r="U26" s="8">
        <v>17956</v>
      </c>
      <c r="V26" s="8">
        <v>39570</v>
      </c>
      <c r="W26" s="8">
        <v>121726</v>
      </c>
      <c r="X26" s="8">
        <v>747906</v>
      </c>
      <c r="Y26" s="8">
        <v>-626180</v>
      </c>
      <c r="Z26" s="2">
        <v>-83.724425261998164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74880245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>
        <v>15871741</v>
      </c>
      <c r="N27" s="8">
        <v>15871741</v>
      </c>
      <c r="O27" s="8">
        <v>5290580</v>
      </c>
      <c r="P27" s="8">
        <v>5290580</v>
      </c>
      <c r="Q27" s="8">
        <v>5290580</v>
      </c>
      <c r="R27" s="8">
        <v>15871740</v>
      </c>
      <c r="S27" s="8">
        <v>5290580</v>
      </c>
      <c r="T27" s="8">
        <v>5290580</v>
      </c>
      <c r="U27" s="8">
        <v>5290580</v>
      </c>
      <c r="V27" s="8">
        <v>15871740</v>
      </c>
      <c r="W27" s="8">
        <v>63486962</v>
      </c>
      <c r="X27" s="8">
        <v>63486965</v>
      </c>
      <c r="Y27" s="8">
        <v>-3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>
        <v>1164097</v>
      </c>
      <c r="Q28" s="8"/>
      <c r="R28" s="8">
        <v>1164097</v>
      </c>
      <c r="S28" s="8"/>
      <c r="T28" s="8"/>
      <c r="U28" s="8"/>
      <c r="V28" s="8"/>
      <c r="W28" s="8">
        <v>1164097</v>
      </c>
      <c r="X28" s="8">
        <v>1164097</v>
      </c>
      <c r="Y28" s="8"/>
      <c r="Z28" s="2"/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79018082</v>
      </c>
      <c r="D30" s="6"/>
      <c r="E30" s="7">
        <v>50545300</v>
      </c>
      <c r="F30" s="8">
        <v>52142299</v>
      </c>
      <c r="G30" s="8">
        <v>156479</v>
      </c>
      <c r="H30" s="8">
        <v>220717</v>
      </c>
      <c r="I30" s="8">
        <v>1107508</v>
      </c>
      <c r="J30" s="8">
        <v>1484704</v>
      </c>
      <c r="K30" s="8">
        <v>2749194</v>
      </c>
      <c r="L30" s="8">
        <v>3510649</v>
      </c>
      <c r="M30" s="8">
        <v>6250024</v>
      </c>
      <c r="N30" s="8">
        <v>12509867</v>
      </c>
      <c r="O30" s="8">
        <v>616356</v>
      </c>
      <c r="P30" s="8">
        <v>19252392</v>
      </c>
      <c r="Q30" s="8">
        <v>5889734</v>
      </c>
      <c r="R30" s="8">
        <v>25758482</v>
      </c>
      <c r="S30" s="8">
        <v>3656031</v>
      </c>
      <c r="T30" s="8">
        <v>4307768</v>
      </c>
      <c r="U30" s="8">
        <v>3169830</v>
      </c>
      <c r="V30" s="8">
        <v>11133629</v>
      </c>
      <c r="W30" s="8">
        <v>50886682</v>
      </c>
      <c r="X30" s="8">
        <v>52142299</v>
      </c>
      <c r="Y30" s="8">
        <v>-1255617</v>
      </c>
      <c r="Z30" s="2">
        <v>-2.4080583788605101</v>
      </c>
      <c r="AA30" s="6">
        <v>52142299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126681165</v>
      </c>
      <c r="G31" s="8"/>
      <c r="H31" s="8">
        <v>70760</v>
      </c>
      <c r="I31" s="8">
        <v>466113</v>
      </c>
      <c r="J31" s="8">
        <v>536873</v>
      </c>
      <c r="K31" s="8">
        <v>9752277</v>
      </c>
      <c r="L31" s="8">
        <v>8141225</v>
      </c>
      <c r="M31" s="8">
        <v>9279101</v>
      </c>
      <c r="N31" s="8">
        <v>27172603</v>
      </c>
      <c r="O31" s="8">
        <v>2094748</v>
      </c>
      <c r="P31" s="8">
        <v>11791226</v>
      </c>
      <c r="Q31" s="8">
        <v>18273280</v>
      </c>
      <c r="R31" s="8">
        <v>32159254</v>
      </c>
      <c r="S31" s="8">
        <v>12545070</v>
      </c>
      <c r="T31" s="8">
        <v>9746879</v>
      </c>
      <c r="U31" s="8">
        <v>12436534</v>
      </c>
      <c r="V31" s="8">
        <v>34728483</v>
      </c>
      <c r="W31" s="8">
        <v>94597213</v>
      </c>
      <c r="X31" s="8">
        <v>126681165</v>
      </c>
      <c r="Y31" s="8">
        <v>-32083952</v>
      </c>
      <c r="Z31" s="2">
        <v>-25.326536900730268</v>
      </c>
      <c r="AA31" s="6">
        <v>126681165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101233002</v>
      </c>
      <c r="G33" s="8">
        <v>1002931</v>
      </c>
      <c r="H33" s="8">
        <v>7592969</v>
      </c>
      <c r="I33" s="8">
        <v>7729415</v>
      </c>
      <c r="J33" s="8">
        <v>16325315</v>
      </c>
      <c r="K33" s="8">
        <v>6016958</v>
      </c>
      <c r="L33" s="8">
        <v>5983123</v>
      </c>
      <c r="M33" s="8">
        <v>4960224</v>
      </c>
      <c r="N33" s="8">
        <v>16960305</v>
      </c>
      <c r="O33" s="8">
        <v>4565379</v>
      </c>
      <c r="P33" s="8">
        <v>4922143</v>
      </c>
      <c r="Q33" s="8">
        <v>4622642</v>
      </c>
      <c r="R33" s="8">
        <v>14110164</v>
      </c>
      <c r="S33" s="8">
        <v>6285099</v>
      </c>
      <c r="T33" s="8">
        <v>5063148</v>
      </c>
      <c r="U33" s="8">
        <v>4946722</v>
      </c>
      <c r="V33" s="8">
        <v>16294969</v>
      </c>
      <c r="W33" s="8">
        <v>63690753</v>
      </c>
      <c r="X33" s="8">
        <v>101233002</v>
      </c>
      <c r="Y33" s="8">
        <v>-37542249</v>
      </c>
      <c r="Z33" s="2">
        <v>-37.084990327561364</v>
      </c>
      <c r="AA33" s="6">
        <v>101233002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489769956</v>
      </c>
      <c r="D35" s="33">
        <f>SUM(D24:D34)</f>
        <v>0</v>
      </c>
      <c r="E35" s="34">
        <f t="shared" si="1"/>
        <v>336891322</v>
      </c>
      <c r="F35" s="35">
        <f t="shared" si="1"/>
        <v>452942588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28667412</v>
      </c>
      <c r="L35" s="35">
        <f t="shared" si="1"/>
        <v>26465693</v>
      </c>
      <c r="M35" s="35">
        <f t="shared" si="1"/>
        <v>44036094</v>
      </c>
      <c r="N35" s="35">
        <f t="shared" si="1"/>
        <v>99169199</v>
      </c>
      <c r="O35" s="35">
        <f t="shared" si="1"/>
        <v>22094043</v>
      </c>
      <c r="P35" s="35">
        <f t="shared" si="1"/>
        <v>51424800</v>
      </c>
      <c r="Q35" s="35">
        <f t="shared" si="1"/>
        <v>43500230</v>
      </c>
      <c r="R35" s="35">
        <f t="shared" si="1"/>
        <v>117019073</v>
      </c>
      <c r="S35" s="35">
        <f t="shared" si="1"/>
        <v>37189378</v>
      </c>
      <c r="T35" s="35">
        <f t="shared" si="1"/>
        <v>33929192</v>
      </c>
      <c r="U35" s="35">
        <f t="shared" si="1"/>
        <v>35467353</v>
      </c>
      <c r="V35" s="35">
        <f t="shared" si="1"/>
        <v>106585923</v>
      </c>
      <c r="W35" s="35">
        <f t="shared" si="1"/>
        <v>385779732</v>
      </c>
      <c r="X35" s="35">
        <f t="shared" si="1"/>
        <v>452942588</v>
      </c>
      <c r="Y35" s="35">
        <f t="shared" si="1"/>
        <v>-67162856</v>
      </c>
      <c r="Z35" s="36">
        <f>+IF(X35&lt;&gt;0,+(Y35/X35)*100,0)</f>
        <v>-14.828116803183011</v>
      </c>
      <c r="AA35" s="33">
        <f>SUM(AA24:AA34)</f>
        <v>452942588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-25871025</v>
      </c>
      <c r="D37" s="46">
        <f>+D21-D35</f>
        <v>0</v>
      </c>
      <c r="E37" s="47">
        <f t="shared" si="2"/>
        <v>53528441</v>
      </c>
      <c r="F37" s="48">
        <f t="shared" si="2"/>
        <v>-62522825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-17974895</v>
      </c>
      <c r="L37" s="48">
        <f t="shared" si="2"/>
        <v>-18099096</v>
      </c>
      <c r="M37" s="48">
        <f t="shared" si="2"/>
        <v>-34915495</v>
      </c>
      <c r="N37" s="48">
        <f t="shared" si="2"/>
        <v>-70989486</v>
      </c>
      <c r="O37" s="48">
        <f t="shared" si="2"/>
        <v>348658715</v>
      </c>
      <c r="P37" s="48">
        <f t="shared" si="2"/>
        <v>-42737105</v>
      </c>
      <c r="Q37" s="48">
        <f t="shared" si="2"/>
        <v>-134366872</v>
      </c>
      <c r="R37" s="48">
        <f t="shared" si="2"/>
        <v>171554738</v>
      </c>
      <c r="S37" s="48">
        <f t="shared" si="2"/>
        <v>-28376002</v>
      </c>
      <c r="T37" s="48">
        <f t="shared" si="2"/>
        <v>-24014462</v>
      </c>
      <c r="U37" s="48">
        <f t="shared" si="2"/>
        <v>-25186280</v>
      </c>
      <c r="V37" s="48">
        <f t="shared" si="2"/>
        <v>-77576744</v>
      </c>
      <c r="W37" s="48">
        <f t="shared" si="2"/>
        <v>-11620423</v>
      </c>
      <c r="X37" s="48">
        <f>IF(F21=F35,0,X21-X35)</f>
        <v>-62522825</v>
      </c>
      <c r="Y37" s="48">
        <f t="shared" si="2"/>
        <v>50902402</v>
      </c>
      <c r="Z37" s="49">
        <f>+IF(X37&lt;&gt;0,+(Y37/X37)*100,0)</f>
        <v>-81.414110766747982</v>
      </c>
      <c r="AA37" s="46">
        <f>+AA21-AA35</f>
        <v>-62522825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32000000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3628471</v>
      </c>
      <c r="Q38" s="8"/>
      <c r="R38" s="8">
        <v>3628471</v>
      </c>
      <c r="S38" s="8"/>
      <c r="T38" s="8">
        <v>11622609</v>
      </c>
      <c r="U38" s="8"/>
      <c r="V38" s="8">
        <v>11622609</v>
      </c>
      <c r="W38" s="8">
        <v>15251080</v>
      </c>
      <c r="X38" s="8">
        <v>32000000</v>
      </c>
      <c r="Y38" s="8">
        <v>-16748920</v>
      </c>
      <c r="Z38" s="2">
        <v>-52.340374999999995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-25871025</v>
      </c>
      <c r="D41" s="56">
        <f>SUM(D37:D40)</f>
        <v>0</v>
      </c>
      <c r="E41" s="57">
        <f t="shared" si="3"/>
        <v>93528441</v>
      </c>
      <c r="F41" s="58">
        <f t="shared" si="3"/>
        <v>-30522825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-17974895</v>
      </c>
      <c r="L41" s="58">
        <f t="shared" si="3"/>
        <v>-18099096</v>
      </c>
      <c r="M41" s="58">
        <f t="shared" si="3"/>
        <v>-34915495</v>
      </c>
      <c r="N41" s="58">
        <f t="shared" si="3"/>
        <v>-70989486</v>
      </c>
      <c r="O41" s="58">
        <f t="shared" si="3"/>
        <v>348658715</v>
      </c>
      <c r="P41" s="58">
        <f t="shared" si="3"/>
        <v>-39108634</v>
      </c>
      <c r="Q41" s="58">
        <f t="shared" si="3"/>
        <v>-134366872</v>
      </c>
      <c r="R41" s="58">
        <f t="shared" si="3"/>
        <v>175183209</v>
      </c>
      <c r="S41" s="58">
        <f t="shared" si="3"/>
        <v>-28376002</v>
      </c>
      <c r="T41" s="58">
        <f t="shared" si="3"/>
        <v>-12391853</v>
      </c>
      <c r="U41" s="58">
        <f t="shared" si="3"/>
        <v>-25186280</v>
      </c>
      <c r="V41" s="58">
        <f t="shared" si="3"/>
        <v>-65954135</v>
      </c>
      <c r="W41" s="58">
        <f t="shared" si="3"/>
        <v>3630657</v>
      </c>
      <c r="X41" s="58">
        <f t="shared" si="3"/>
        <v>-30522825</v>
      </c>
      <c r="Y41" s="58">
        <f t="shared" si="3"/>
        <v>34153482</v>
      </c>
      <c r="Z41" s="59">
        <f>+IF(X41&lt;&gt;0,+(Y41/X41)*100,0)</f>
        <v>-111.89489177361531</v>
      </c>
      <c r="AA41" s="56">
        <f>SUM(AA37:AA40)</f>
        <v>-30522825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-25871025</v>
      </c>
      <c r="D43" s="64">
        <f>+D41-D42</f>
        <v>0</v>
      </c>
      <c r="E43" s="65">
        <f t="shared" si="4"/>
        <v>93528441</v>
      </c>
      <c r="F43" s="66">
        <f t="shared" si="4"/>
        <v>-30522825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-17974895</v>
      </c>
      <c r="L43" s="66">
        <f t="shared" si="4"/>
        <v>-18099096</v>
      </c>
      <c r="M43" s="66">
        <f t="shared" si="4"/>
        <v>-34915495</v>
      </c>
      <c r="N43" s="66">
        <f t="shared" si="4"/>
        <v>-70989486</v>
      </c>
      <c r="O43" s="66">
        <f t="shared" si="4"/>
        <v>348658715</v>
      </c>
      <c r="P43" s="66">
        <f t="shared" si="4"/>
        <v>-39108634</v>
      </c>
      <c r="Q43" s="66">
        <f t="shared" si="4"/>
        <v>-134366872</v>
      </c>
      <c r="R43" s="66">
        <f t="shared" si="4"/>
        <v>175183209</v>
      </c>
      <c r="S43" s="66">
        <f t="shared" si="4"/>
        <v>-28376002</v>
      </c>
      <c r="T43" s="66">
        <f t="shared" si="4"/>
        <v>-12391853</v>
      </c>
      <c r="U43" s="66">
        <f t="shared" si="4"/>
        <v>-25186280</v>
      </c>
      <c r="V43" s="66">
        <f t="shared" si="4"/>
        <v>-65954135</v>
      </c>
      <c r="W43" s="66">
        <f t="shared" si="4"/>
        <v>3630657</v>
      </c>
      <c r="X43" s="66">
        <f t="shared" si="4"/>
        <v>-30522825</v>
      </c>
      <c r="Y43" s="66">
        <f t="shared" si="4"/>
        <v>34153482</v>
      </c>
      <c r="Z43" s="67">
        <f>+IF(X43&lt;&gt;0,+(Y43/X43)*100,0)</f>
        <v>-111.89489177361531</v>
      </c>
      <c r="AA43" s="64">
        <f>+AA41-AA42</f>
        <v>-30522825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-25871025</v>
      </c>
      <c r="D45" s="56">
        <f>SUM(D43:D44)</f>
        <v>0</v>
      </c>
      <c r="E45" s="57">
        <f t="shared" si="5"/>
        <v>93528441</v>
      </c>
      <c r="F45" s="58">
        <f t="shared" si="5"/>
        <v>-30522825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-17974895</v>
      </c>
      <c r="L45" s="58">
        <f t="shared" si="5"/>
        <v>-18099096</v>
      </c>
      <c r="M45" s="58">
        <f t="shared" si="5"/>
        <v>-34915495</v>
      </c>
      <c r="N45" s="58">
        <f t="shared" si="5"/>
        <v>-70989486</v>
      </c>
      <c r="O45" s="58">
        <f t="shared" si="5"/>
        <v>348658715</v>
      </c>
      <c r="P45" s="58">
        <f t="shared" si="5"/>
        <v>-39108634</v>
      </c>
      <c r="Q45" s="58">
        <f t="shared" si="5"/>
        <v>-134366872</v>
      </c>
      <c r="R45" s="58">
        <f t="shared" si="5"/>
        <v>175183209</v>
      </c>
      <c r="S45" s="58">
        <f t="shared" si="5"/>
        <v>-28376002</v>
      </c>
      <c r="T45" s="58">
        <f t="shared" si="5"/>
        <v>-12391853</v>
      </c>
      <c r="U45" s="58">
        <f t="shared" si="5"/>
        <v>-25186280</v>
      </c>
      <c r="V45" s="58">
        <f t="shared" si="5"/>
        <v>-65954135</v>
      </c>
      <c r="W45" s="58">
        <f t="shared" si="5"/>
        <v>3630657</v>
      </c>
      <c r="X45" s="58">
        <f t="shared" si="5"/>
        <v>-30522825</v>
      </c>
      <c r="Y45" s="58">
        <f t="shared" si="5"/>
        <v>34153482</v>
      </c>
      <c r="Z45" s="59">
        <f>+IF(X45&lt;&gt;0,+(Y45/X45)*100,0)</f>
        <v>-111.89489177361531</v>
      </c>
      <c r="AA45" s="56">
        <f>SUM(AA43:AA44)</f>
        <v>-30522825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-25871025</v>
      </c>
      <c r="D47" s="71">
        <f>SUM(D45:D46)</f>
        <v>0</v>
      </c>
      <c r="E47" s="72">
        <f t="shared" si="6"/>
        <v>93528441</v>
      </c>
      <c r="F47" s="73">
        <f t="shared" si="6"/>
        <v>-30522825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-17974895</v>
      </c>
      <c r="L47" s="74">
        <f t="shared" si="6"/>
        <v>-18099096</v>
      </c>
      <c r="M47" s="73">
        <f t="shared" si="6"/>
        <v>-34915495</v>
      </c>
      <c r="N47" s="73">
        <f t="shared" si="6"/>
        <v>-70989486</v>
      </c>
      <c r="O47" s="74">
        <f t="shared" si="6"/>
        <v>348658715</v>
      </c>
      <c r="P47" s="74">
        <f t="shared" si="6"/>
        <v>-39108634</v>
      </c>
      <c r="Q47" s="74">
        <f t="shared" si="6"/>
        <v>-134366872</v>
      </c>
      <c r="R47" s="74">
        <f t="shared" si="6"/>
        <v>175183209</v>
      </c>
      <c r="S47" s="74">
        <f t="shared" si="6"/>
        <v>-28376002</v>
      </c>
      <c r="T47" s="73">
        <f t="shared" si="6"/>
        <v>-12391853</v>
      </c>
      <c r="U47" s="73">
        <f t="shared" si="6"/>
        <v>-25186280</v>
      </c>
      <c r="V47" s="74">
        <f t="shared" si="6"/>
        <v>-65954135</v>
      </c>
      <c r="W47" s="74">
        <f t="shared" si="6"/>
        <v>3630657</v>
      </c>
      <c r="X47" s="74">
        <f t="shared" si="6"/>
        <v>-30522825</v>
      </c>
      <c r="Y47" s="74">
        <f t="shared" si="6"/>
        <v>34153482</v>
      </c>
      <c r="Z47" s="75">
        <f>+IF(X47&lt;&gt;0,+(Y47/X47)*100,0)</f>
        <v>-111.89489177361531</v>
      </c>
      <c r="AA47" s="76">
        <f>SUM(AA45:AA46)</f>
        <v>-30522825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2195597</v>
      </c>
      <c r="D24" s="6"/>
      <c r="E24" s="7">
        <v>2338821</v>
      </c>
      <c r="F24" s="8">
        <v>2097790</v>
      </c>
      <c r="G24" s="8">
        <v>173429</v>
      </c>
      <c r="H24" s="8">
        <v>173429</v>
      </c>
      <c r="I24" s="8">
        <v>214764</v>
      </c>
      <c r="J24" s="8">
        <v>561622</v>
      </c>
      <c r="K24" s="8">
        <v>197935</v>
      </c>
      <c r="L24" s="8">
        <v>179144</v>
      </c>
      <c r="M24" s="8">
        <v>182722</v>
      </c>
      <c r="N24" s="8">
        <v>559801</v>
      </c>
      <c r="O24" s="8">
        <v>248682</v>
      </c>
      <c r="P24" s="8">
        <v>180239</v>
      </c>
      <c r="Q24" s="8">
        <v>180239</v>
      </c>
      <c r="R24" s="8">
        <v>609160</v>
      </c>
      <c r="S24" s="8">
        <v>180239</v>
      </c>
      <c r="T24" s="8">
        <v>180239</v>
      </c>
      <c r="U24" s="8">
        <v>180239</v>
      </c>
      <c r="V24" s="8">
        <v>540717</v>
      </c>
      <c r="W24" s="8">
        <v>2271300</v>
      </c>
      <c r="X24" s="8">
        <v>2097790</v>
      </c>
      <c r="Y24" s="8">
        <v>173510</v>
      </c>
      <c r="Z24" s="2">
        <v>8.2710852849903933</v>
      </c>
      <c r="AA24" s="6">
        <v>2097790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20937</v>
      </c>
      <c r="D31" s="6"/>
      <c r="E31" s="7">
        <v>374202</v>
      </c>
      <c r="F31" s="8">
        <v>5241552</v>
      </c>
      <c r="G31" s="8"/>
      <c r="H31" s="8"/>
      <c r="I31" s="8"/>
      <c r="J31" s="8"/>
      <c r="K31" s="8">
        <v>3716</v>
      </c>
      <c r="L31" s="8"/>
      <c r="M31" s="8">
        <v>695396</v>
      </c>
      <c r="N31" s="8">
        <v>699112</v>
      </c>
      <c r="O31" s="8">
        <v>604</v>
      </c>
      <c r="P31" s="8">
        <v>1730290</v>
      </c>
      <c r="Q31" s="8"/>
      <c r="R31" s="8">
        <v>1730894</v>
      </c>
      <c r="S31" s="8">
        <v>1479846</v>
      </c>
      <c r="T31" s="8">
        <v>697</v>
      </c>
      <c r="U31" s="8">
        <v>1208118</v>
      </c>
      <c r="V31" s="8">
        <v>2688661</v>
      </c>
      <c r="W31" s="8">
        <v>5118667</v>
      </c>
      <c r="X31" s="8">
        <v>5241552</v>
      </c>
      <c r="Y31" s="8">
        <v>-122885</v>
      </c>
      <c r="Z31" s="2">
        <v>-2.3444392042662172</v>
      </c>
      <c r="AA31" s="6">
        <v>5241552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61869</v>
      </c>
      <c r="D33" s="6"/>
      <c r="E33" s="7">
        <v>31058</v>
      </c>
      <c r="F33" s="8">
        <v>34058</v>
      </c>
      <c r="G33" s="8">
        <v>5442</v>
      </c>
      <c r="H33" s="8">
        <v>5670</v>
      </c>
      <c r="I33" s="8">
        <v>5736</v>
      </c>
      <c r="J33" s="8">
        <v>16848</v>
      </c>
      <c r="K33" s="8">
        <v>5830</v>
      </c>
      <c r="L33" s="8">
        <v>5354</v>
      </c>
      <c r="M33" s="8">
        <v>5606</v>
      </c>
      <c r="N33" s="8">
        <v>16790</v>
      </c>
      <c r="O33" s="8">
        <v>6194</v>
      </c>
      <c r="P33" s="8">
        <v>7266</v>
      </c>
      <c r="Q33" s="8">
        <v>5508</v>
      </c>
      <c r="R33" s="8">
        <v>18968</v>
      </c>
      <c r="S33" s="8">
        <v>6604</v>
      </c>
      <c r="T33" s="8">
        <v>7240</v>
      </c>
      <c r="U33" s="8">
        <v>6367</v>
      </c>
      <c r="V33" s="8">
        <v>20211</v>
      </c>
      <c r="W33" s="8">
        <v>72817</v>
      </c>
      <c r="X33" s="8">
        <v>34058</v>
      </c>
      <c r="Y33" s="8">
        <v>38759</v>
      </c>
      <c r="Z33" s="2">
        <v>113.80292442304305</v>
      </c>
      <c r="AA33" s="6">
        <v>34058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2278403</v>
      </c>
      <c r="D35" s="33">
        <f>SUM(D24:D34)</f>
        <v>0</v>
      </c>
      <c r="E35" s="34">
        <f t="shared" si="1"/>
        <v>2744081</v>
      </c>
      <c r="F35" s="35">
        <f t="shared" si="1"/>
        <v>7373400</v>
      </c>
      <c r="G35" s="35">
        <f t="shared" si="1"/>
        <v>178871</v>
      </c>
      <c r="H35" s="35">
        <f t="shared" si="1"/>
        <v>179099</v>
      </c>
      <c r="I35" s="35">
        <f t="shared" si="1"/>
        <v>220500</v>
      </c>
      <c r="J35" s="35">
        <f t="shared" si="1"/>
        <v>578470</v>
      </c>
      <c r="K35" s="35">
        <f t="shared" si="1"/>
        <v>207481</v>
      </c>
      <c r="L35" s="35">
        <f t="shared" si="1"/>
        <v>184498</v>
      </c>
      <c r="M35" s="35">
        <f t="shared" si="1"/>
        <v>883724</v>
      </c>
      <c r="N35" s="35">
        <f t="shared" si="1"/>
        <v>1275703</v>
      </c>
      <c r="O35" s="35">
        <f t="shared" si="1"/>
        <v>255480</v>
      </c>
      <c r="P35" s="35">
        <f t="shared" si="1"/>
        <v>1917795</v>
      </c>
      <c r="Q35" s="35">
        <f t="shared" si="1"/>
        <v>185747</v>
      </c>
      <c r="R35" s="35">
        <f t="shared" si="1"/>
        <v>2359022</v>
      </c>
      <c r="S35" s="35">
        <f t="shared" si="1"/>
        <v>1666689</v>
      </c>
      <c r="T35" s="35">
        <f t="shared" si="1"/>
        <v>188176</v>
      </c>
      <c r="U35" s="35">
        <f t="shared" si="1"/>
        <v>1394724</v>
      </c>
      <c r="V35" s="35">
        <f t="shared" si="1"/>
        <v>3249589</v>
      </c>
      <c r="W35" s="35">
        <f t="shared" si="1"/>
        <v>7462784</v>
      </c>
      <c r="X35" s="35">
        <f t="shared" si="1"/>
        <v>7373400</v>
      </c>
      <c r="Y35" s="35">
        <f t="shared" si="1"/>
        <v>89384</v>
      </c>
      <c r="Z35" s="36">
        <f>+IF(X35&lt;&gt;0,+(Y35/X35)*100,0)</f>
        <v>1.2122494371660293</v>
      </c>
      <c r="AA35" s="33">
        <f>SUM(AA24:AA34)</f>
        <v>7373400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-2278403</v>
      </c>
      <c r="D37" s="46">
        <f>+D21-D35</f>
        <v>0</v>
      </c>
      <c r="E37" s="47">
        <f t="shared" si="2"/>
        <v>-2744081</v>
      </c>
      <c r="F37" s="48">
        <f t="shared" si="2"/>
        <v>-7373400</v>
      </c>
      <c r="G37" s="48">
        <f t="shared" si="2"/>
        <v>-178871</v>
      </c>
      <c r="H37" s="48">
        <f t="shared" si="2"/>
        <v>-179099</v>
      </c>
      <c r="I37" s="48">
        <f t="shared" si="2"/>
        <v>-220500</v>
      </c>
      <c r="J37" s="48">
        <f t="shared" si="2"/>
        <v>-578470</v>
      </c>
      <c r="K37" s="48">
        <f t="shared" si="2"/>
        <v>-207481</v>
      </c>
      <c r="L37" s="48">
        <f t="shared" si="2"/>
        <v>-184498</v>
      </c>
      <c r="M37" s="48">
        <f t="shared" si="2"/>
        <v>-883724</v>
      </c>
      <c r="N37" s="48">
        <f t="shared" si="2"/>
        <v>-1275703</v>
      </c>
      <c r="O37" s="48">
        <f t="shared" si="2"/>
        <v>-255480</v>
      </c>
      <c r="P37" s="48">
        <f t="shared" si="2"/>
        <v>-1917795</v>
      </c>
      <c r="Q37" s="48">
        <f t="shared" si="2"/>
        <v>-185747</v>
      </c>
      <c r="R37" s="48">
        <f t="shared" si="2"/>
        <v>-2359022</v>
      </c>
      <c r="S37" s="48">
        <f t="shared" si="2"/>
        <v>-1666689</v>
      </c>
      <c r="T37" s="48">
        <f t="shared" si="2"/>
        <v>-188176</v>
      </c>
      <c r="U37" s="48">
        <f t="shared" si="2"/>
        <v>-1394724</v>
      </c>
      <c r="V37" s="48">
        <f t="shared" si="2"/>
        <v>-3249589</v>
      </c>
      <c r="W37" s="48">
        <f t="shared" si="2"/>
        <v>-7462784</v>
      </c>
      <c r="X37" s="48">
        <f>IF(F21=F35,0,X21-X35)</f>
        <v>-7373400</v>
      </c>
      <c r="Y37" s="48">
        <f t="shared" si="2"/>
        <v>-89384</v>
      </c>
      <c r="Z37" s="49">
        <f>+IF(X37&lt;&gt;0,+(Y37/X37)*100,0)</f>
        <v>1.2122494371660293</v>
      </c>
      <c r="AA37" s="46">
        <f>+AA21-AA35</f>
        <v>-7373400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-2278403</v>
      </c>
      <c r="D41" s="56">
        <f>SUM(D37:D40)</f>
        <v>0</v>
      </c>
      <c r="E41" s="57">
        <f t="shared" si="3"/>
        <v>-2744081</v>
      </c>
      <c r="F41" s="58">
        <f t="shared" si="3"/>
        <v>-7373400</v>
      </c>
      <c r="G41" s="58">
        <f t="shared" si="3"/>
        <v>-178871</v>
      </c>
      <c r="H41" s="58">
        <f t="shared" si="3"/>
        <v>-179099</v>
      </c>
      <c r="I41" s="58">
        <f t="shared" si="3"/>
        <v>-220500</v>
      </c>
      <c r="J41" s="58">
        <f t="shared" si="3"/>
        <v>-578470</v>
      </c>
      <c r="K41" s="58">
        <f t="shared" si="3"/>
        <v>-207481</v>
      </c>
      <c r="L41" s="58">
        <f t="shared" si="3"/>
        <v>-184498</v>
      </c>
      <c r="M41" s="58">
        <f t="shared" si="3"/>
        <v>-883724</v>
      </c>
      <c r="N41" s="58">
        <f t="shared" si="3"/>
        <v>-1275703</v>
      </c>
      <c r="O41" s="58">
        <f t="shared" si="3"/>
        <v>-255480</v>
      </c>
      <c r="P41" s="58">
        <f t="shared" si="3"/>
        <v>-1917795</v>
      </c>
      <c r="Q41" s="58">
        <f t="shared" si="3"/>
        <v>-185747</v>
      </c>
      <c r="R41" s="58">
        <f t="shared" si="3"/>
        <v>-2359022</v>
      </c>
      <c r="S41" s="58">
        <f t="shared" si="3"/>
        <v>-1666689</v>
      </c>
      <c r="T41" s="58">
        <f t="shared" si="3"/>
        <v>-188176</v>
      </c>
      <c r="U41" s="58">
        <f t="shared" si="3"/>
        <v>-1394724</v>
      </c>
      <c r="V41" s="58">
        <f t="shared" si="3"/>
        <v>-3249589</v>
      </c>
      <c r="W41" s="58">
        <f t="shared" si="3"/>
        <v>-7462784</v>
      </c>
      <c r="X41" s="58">
        <f t="shared" si="3"/>
        <v>-7373400</v>
      </c>
      <c r="Y41" s="58">
        <f t="shared" si="3"/>
        <v>-89384</v>
      </c>
      <c r="Z41" s="59">
        <f>+IF(X41&lt;&gt;0,+(Y41/X41)*100,0)</f>
        <v>1.2122494371660293</v>
      </c>
      <c r="AA41" s="56">
        <f>SUM(AA37:AA40)</f>
        <v>-7373400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-2278403</v>
      </c>
      <c r="D43" s="64">
        <f>+D41-D42</f>
        <v>0</v>
      </c>
      <c r="E43" s="65">
        <f t="shared" si="4"/>
        <v>-2744081</v>
      </c>
      <c r="F43" s="66">
        <f t="shared" si="4"/>
        <v>-7373400</v>
      </c>
      <c r="G43" s="66">
        <f t="shared" si="4"/>
        <v>-178871</v>
      </c>
      <c r="H43" s="66">
        <f t="shared" si="4"/>
        <v>-179099</v>
      </c>
      <c r="I43" s="66">
        <f t="shared" si="4"/>
        <v>-220500</v>
      </c>
      <c r="J43" s="66">
        <f t="shared" si="4"/>
        <v>-578470</v>
      </c>
      <c r="K43" s="66">
        <f t="shared" si="4"/>
        <v>-207481</v>
      </c>
      <c r="L43" s="66">
        <f t="shared" si="4"/>
        <v>-184498</v>
      </c>
      <c r="M43" s="66">
        <f t="shared" si="4"/>
        <v>-883724</v>
      </c>
      <c r="N43" s="66">
        <f t="shared" si="4"/>
        <v>-1275703</v>
      </c>
      <c r="O43" s="66">
        <f t="shared" si="4"/>
        <v>-255480</v>
      </c>
      <c r="P43" s="66">
        <f t="shared" si="4"/>
        <v>-1917795</v>
      </c>
      <c r="Q43" s="66">
        <f t="shared" si="4"/>
        <v>-185747</v>
      </c>
      <c r="R43" s="66">
        <f t="shared" si="4"/>
        <v>-2359022</v>
      </c>
      <c r="S43" s="66">
        <f t="shared" si="4"/>
        <v>-1666689</v>
      </c>
      <c r="T43" s="66">
        <f t="shared" si="4"/>
        <v>-188176</v>
      </c>
      <c r="U43" s="66">
        <f t="shared" si="4"/>
        <v>-1394724</v>
      </c>
      <c r="V43" s="66">
        <f t="shared" si="4"/>
        <v>-3249589</v>
      </c>
      <c r="W43" s="66">
        <f t="shared" si="4"/>
        <v>-7462784</v>
      </c>
      <c r="X43" s="66">
        <f t="shared" si="4"/>
        <v>-7373400</v>
      </c>
      <c r="Y43" s="66">
        <f t="shared" si="4"/>
        <v>-89384</v>
      </c>
      <c r="Z43" s="67">
        <f>+IF(X43&lt;&gt;0,+(Y43/X43)*100,0)</f>
        <v>1.2122494371660293</v>
      </c>
      <c r="AA43" s="64">
        <f>+AA41-AA42</f>
        <v>-7373400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-2278403</v>
      </c>
      <c r="D45" s="56">
        <f>SUM(D43:D44)</f>
        <v>0</v>
      </c>
      <c r="E45" s="57">
        <f t="shared" si="5"/>
        <v>-2744081</v>
      </c>
      <c r="F45" s="58">
        <f t="shared" si="5"/>
        <v>-7373400</v>
      </c>
      <c r="G45" s="58">
        <f t="shared" si="5"/>
        <v>-178871</v>
      </c>
      <c r="H45" s="58">
        <f t="shared" si="5"/>
        <v>-179099</v>
      </c>
      <c r="I45" s="58">
        <f t="shared" si="5"/>
        <v>-220500</v>
      </c>
      <c r="J45" s="58">
        <f t="shared" si="5"/>
        <v>-578470</v>
      </c>
      <c r="K45" s="58">
        <f t="shared" si="5"/>
        <v>-207481</v>
      </c>
      <c r="L45" s="58">
        <f t="shared" si="5"/>
        <v>-184498</v>
      </c>
      <c r="M45" s="58">
        <f t="shared" si="5"/>
        <v>-883724</v>
      </c>
      <c r="N45" s="58">
        <f t="shared" si="5"/>
        <v>-1275703</v>
      </c>
      <c r="O45" s="58">
        <f t="shared" si="5"/>
        <v>-255480</v>
      </c>
      <c r="P45" s="58">
        <f t="shared" si="5"/>
        <v>-1917795</v>
      </c>
      <c r="Q45" s="58">
        <f t="shared" si="5"/>
        <v>-185747</v>
      </c>
      <c r="R45" s="58">
        <f t="shared" si="5"/>
        <v>-2359022</v>
      </c>
      <c r="S45" s="58">
        <f t="shared" si="5"/>
        <v>-1666689</v>
      </c>
      <c r="T45" s="58">
        <f t="shared" si="5"/>
        <v>-188176</v>
      </c>
      <c r="U45" s="58">
        <f t="shared" si="5"/>
        <v>-1394724</v>
      </c>
      <c r="V45" s="58">
        <f t="shared" si="5"/>
        <v>-3249589</v>
      </c>
      <c r="W45" s="58">
        <f t="shared" si="5"/>
        <v>-7462784</v>
      </c>
      <c r="X45" s="58">
        <f t="shared" si="5"/>
        <v>-7373400</v>
      </c>
      <c r="Y45" s="58">
        <f t="shared" si="5"/>
        <v>-89384</v>
      </c>
      <c r="Z45" s="59">
        <f>+IF(X45&lt;&gt;0,+(Y45/X45)*100,0)</f>
        <v>1.2122494371660293</v>
      </c>
      <c r="AA45" s="56">
        <f>SUM(AA43:AA44)</f>
        <v>-7373400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-2278403</v>
      </c>
      <c r="D47" s="71">
        <f>SUM(D45:D46)</f>
        <v>0</v>
      </c>
      <c r="E47" s="72">
        <f t="shared" si="6"/>
        <v>-2744081</v>
      </c>
      <c r="F47" s="73">
        <f t="shared" si="6"/>
        <v>-7373400</v>
      </c>
      <c r="G47" s="73">
        <f t="shared" si="6"/>
        <v>-178871</v>
      </c>
      <c r="H47" s="74">
        <f t="shared" si="6"/>
        <v>-179099</v>
      </c>
      <c r="I47" s="74">
        <f t="shared" si="6"/>
        <v>-220500</v>
      </c>
      <c r="J47" s="74">
        <f t="shared" si="6"/>
        <v>-578470</v>
      </c>
      <c r="K47" s="74">
        <f t="shared" si="6"/>
        <v>-207481</v>
      </c>
      <c r="L47" s="74">
        <f t="shared" si="6"/>
        <v>-184498</v>
      </c>
      <c r="M47" s="73">
        <f t="shared" si="6"/>
        <v>-883724</v>
      </c>
      <c r="N47" s="73">
        <f t="shared" si="6"/>
        <v>-1275703</v>
      </c>
      <c r="O47" s="74">
        <f t="shared" si="6"/>
        <v>-255480</v>
      </c>
      <c r="P47" s="74">
        <f t="shared" si="6"/>
        <v>-1917795</v>
      </c>
      <c r="Q47" s="74">
        <f t="shared" si="6"/>
        <v>-185747</v>
      </c>
      <c r="R47" s="74">
        <f t="shared" si="6"/>
        <v>-2359022</v>
      </c>
      <c r="S47" s="74">
        <f t="shared" si="6"/>
        <v>-1666689</v>
      </c>
      <c r="T47" s="73">
        <f t="shared" si="6"/>
        <v>-188176</v>
      </c>
      <c r="U47" s="73">
        <f t="shared" si="6"/>
        <v>-1394724</v>
      </c>
      <c r="V47" s="74">
        <f t="shared" si="6"/>
        <v>-3249589</v>
      </c>
      <c r="W47" s="74">
        <f t="shared" si="6"/>
        <v>-7462784</v>
      </c>
      <c r="X47" s="74">
        <f t="shared" si="6"/>
        <v>-7373400</v>
      </c>
      <c r="Y47" s="74">
        <f t="shared" si="6"/>
        <v>-89384</v>
      </c>
      <c r="Z47" s="75">
        <f>+IF(X47&lt;&gt;0,+(Y47/X47)*100,0)</f>
        <v>1.2122494371660293</v>
      </c>
      <c r="AA47" s="76">
        <f>SUM(AA45:AA46)</f>
        <v>-7373400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F27E1F-C59B-4D53-8322-F17A453872A7}"/>
</file>

<file path=customXml/itemProps2.xml><?xml version="1.0" encoding="utf-8"?>
<ds:datastoreItem xmlns:ds="http://schemas.openxmlformats.org/officeDocument/2006/customXml" ds:itemID="{A05CF832-908E-403C-9541-A1EA1F9912BD}"/>
</file>

<file path=customXml/itemProps3.xml><?xml version="1.0" encoding="utf-8"?>
<ds:datastoreItem xmlns:ds="http://schemas.openxmlformats.org/officeDocument/2006/customXml" ds:itemID="{C1656025-F802-4DBB-B173-C4F38025C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2022-08-15T13:34:05Z</dcterms:created>
  <dcterms:modified xsi:type="dcterms:W3CDTF">2022-08-15T13:34:49Z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